
<file path=[Content_Types].xml><?xml version="1.0" encoding="utf-8"?>
<Types xmlns="http://schemas.openxmlformats.org/package/2006/content-types">
  <Default Extension="bin" ContentType="application/vnd.openxmlformats-officedocument.spreadsheetml.printerSettings"/>
  <Default Extension="docx" ContentType="application/vnd.openxmlformats-officedocument.wordprocessingml.document"/>
  <Default Extension="emf" ContentType="image/x-emf"/>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embeddings/oleObject1.bin" ContentType="application/vnd.openxmlformats-officedocument.oleObject"/>
  <Override PartName="/xl/externalLinks/externalLink1.xml" ContentType="application/vnd.openxmlformats-officedocument.spreadsheetml.externalLink+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comments1.xml" ContentType="application/vnd.openxmlformats-officedocument.spreadsheetml.comments+xml"/>
  <Override PartName="/xl/ctrlProps/ctrlProp6.xml" ContentType="application/vnd.ms-excel.controlproperties+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microsoft.com/office/2020/02/relationships/classificationlabels" Target="docMetadata/LabelInfo.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24226"/>
  <mc:AlternateContent xmlns:mc="http://schemas.openxmlformats.org/markup-compatibility/2006">
    <mc:Choice Requires="x15">
      <x15ac:absPath xmlns:x15ac="http://schemas.microsoft.com/office/spreadsheetml/2010/11/ac" url="https://basf-my.sharepoint.com/personal/rundema_basfad_basf_net/Documents/Desktop/Hochschule Hannover/Netload Tool/Netzlast-Berechnungswerkzeug_V7_3/"/>
    </mc:Choice>
  </mc:AlternateContent>
  <xr:revisionPtr revIDLastSave="2" documentId="8_{8D8825E2-F42E-4124-BAF7-FBBD78837C55}" xr6:coauthVersionLast="47" xr6:coauthVersionMax="47" xr10:uidLastSave="{F708532E-6737-4B06-A557-6D4A5F9B5141}"/>
  <bookViews>
    <workbookView xWindow="-120" yWindow="-120" windowWidth="38640" windowHeight="21120" xr2:uid="{B56BDF32-3706-4431-8D20-C5CDAB45E7A3}"/>
  </bookViews>
  <sheets>
    <sheet name="Berechnung" sheetId="1" r:id="rId1"/>
    <sheet name="Erläuterung" sheetId="2" r:id="rId2"/>
    <sheet name="Bedienungsanleitung" sheetId="3" r:id="rId3"/>
    <sheet name="Programmablaufplan" sheetId="4" r:id="rId4"/>
  </sheets>
  <externalReferences>
    <externalReference r:id="rId5"/>
  </externalReferences>
  <definedNames>
    <definedName name="_ftn1" localSheetId="1">Erläuterung!$B$43</definedName>
    <definedName name="_ftnref1" localSheetId="1">Erläuterung!$B$40</definedName>
    <definedName name="_Ref260745644" localSheetId="2">Bedienungsanleitung!#REF!</definedName>
    <definedName name="_Ref266889316" localSheetId="1">Erläuterung!$B$10</definedName>
    <definedName name="_Ref266890977" localSheetId="1">Erläuterung!$B$38</definedName>
    <definedName name="_Ref266951394" localSheetId="1">Erläuterung!$B$30</definedName>
    <definedName name="_Ref266953457" localSheetId="1">Erläuterung!$B$5</definedName>
    <definedName name="_Ref266956508" localSheetId="1">Erläuterung!$B$67</definedName>
    <definedName name="_Ref266958153" localSheetId="1">Erläuterung!$B$1</definedName>
    <definedName name="_Ref266967740" localSheetId="1">Erläuterung!$B$35</definedName>
    <definedName name="_Ref268789355" localSheetId="3">Programmablaufplan!$B$6</definedName>
    <definedName name="_Ref268790169" localSheetId="1">Erläuterung!$B$4</definedName>
    <definedName name="_Toc263757239" localSheetId="1">Erläuterung!$B$3</definedName>
    <definedName name="_Toc263757259" localSheetId="1">Erläuterung!$B$32</definedName>
    <definedName name="_Toc263952962" localSheetId="2">Bedienungsanleitung!#REF!</definedName>
    <definedName name="_Toc267038006" localSheetId="1">Erläuterung!$B$55</definedName>
    <definedName name="_Toc267038007" localSheetId="1">Erläuterung!$B$73</definedName>
    <definedName name="_Toc268942505" localSheetId="3">Programmablaufplan!$B$2</definedName>
    <definedName name="_Toc269134630" localSheetId="1">Erläuterung!$B$204</definedName>
    <definedName name="OLE_LINK11" localSheetId="1">Erläuterung!$B$208</definedName>
    <definedName name="Zeiten" localSheetId="2">[1]Berechnung!$W$41:$W$57</definedName>
    <definedName name="Zeiten" localSheetId="1">[1]Berechnung!$W$41:$W$57</definedName>
    <definedName name="Zeiten" localSheetId="3">[1]Berechnung!$W$41:$W$57</definedName>
    <definedName name="Zeiten">Berechnung!$W$41:$W$57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45" i="1" l="1"/>
  <c r="E43" i="1"/>
  <c r="E36" i="1"/>
  <c r="E48" i="1"/>
  <c r="E40" i="1"/>
  <c r="E38" i="1"/>
  <c r="E92" i="1"/>
  <c r="E95" i="1"/>
  <c r="E104" i="1"/>
  <c r="G92" i="1"/>
  <c r="G95" i="1"/>
  <c r="G104" i="1"/>
  <c r="I92" i="1"/>
  <c r="I95" i="1"/>
  <c r="I104" i="1"/>
  <c r="L92" i="1"/>
  <c r="L95" i="1"/>
  <c r="L104" i="1"/>
  <c r="N92" i="1"/>
  <c r="N95" i="1"/>
  <c r="N104" i="1"/>
  <c r="P92" i="1"/>
  <c r="P95" i="1"/>
  <c r="P104" i="1"/>
  <c r="E93" i="1"/>
  <c r="E96" i="1"/>
  <c r="E105" i="1"/>
  <c r="G93" i="1"/>
  <c r="G96" i="1"/>
  <c r="G105" i="1"/>
  <c r="I93" i="1"/>
  <c r="I96" i="1"/>
  <c r="I105" i="1"/>
  <c r="L93" i="1"/>
  <c r="L96" i="1"/>
  <c r="L105" i="1"/>
  <c r="N93" i="1"/>
  <c r="P93" i="1"/>
  <c r="N96" i="1"/>
  <c r="N105" i="1"/>
  <c r="P96" i="1"/>
  <c r="P105" i="1"/>
  <c r="E102" i="1"/>
  <c r="G102" i="1"/>
  <c r="I102" i="1"/>
  <c r="L102" i="1"/>
  <c r="N102" i="1"/>
  <c r="P102" i="1"/>
  <c r="P50" i="1"/>
  <c r="N50" i="1"/>
  <c r="I50" i="1"/>
  <c r="P48" i="1"/>
  <c r="N48" i="1"/>
  <c r="I48" i="1"/>
  <c r="P45" i="1"/>
  <c r="N45" i="1"/>
  <c r="I45" i="1"/>
  <c r="P43" i="1"/>
  <c r="N43" i="1"/>
  <c r="I43" i="1"/>
  <c r="Y42" i="1"/>
  <c r="P40" i="1"/>
  <c r="N40" i="1"/>
  <c r="L40" i="1"/>
  <c r="I40" i="1"/>
  <c r="G40" i="1"/>
  <c r="P38" i="1"/>
  <c r="N38" i="1"/>
  <c r="L38" i="1"/>
  <c r="I38" i="1"/>
  <c r="G38" i="1"/>
  <c r="P36" i="1"/>
  <c r="N36" i="1"/>
  <c r="L36" i="1"/>
  <c r="I36" i="1"/>
  <c r="G36" i="1"/>
  <c r="AD16" i="1"/>
  <c r="AD29" i="1"/>
  <c r="L50" i="1"/>
  <c r="AD23" i="1"/>
  <c r="AD34" i="1"/>
  <c r="L45" i="1"/>
  <c r="AF22" i="1"/>
  <c r="AF33" i="1"/>
  <c r="AF15" i="1"/>
  <c r="AF28" i="1"/>
  <c r="P108" i="1"/>
  <c r="P107" i="1"/>
  <c r="AF23" i="1"/>
  <c r="AF34" i="1"/>
  <c r="AF16" i="1"/>
  <c r="AF29" i="1"/>
  <c r="AE16" i="1"/>
  <c r="AE29" i="1"/>
  <c r="AE23" i="1"/>
  <c r="AE34" i="1"/>
  <c r="AA23" i="1"/>
  <c r="AA34" i="1"/>
  <c r="AA16" i="1"/>
  <c r="AA29" i="1"/>
  <c r="Z16" i="1"/>
  <c r="Z29" i="1"/>
  <c r="G50" i="1"/>
  <c r="Z23" i="1"/>
  <c r="Z34" i="1"/>
  <c r="G45" i="1"/>
  <c r="Y23" i="1"/>
  <c r="Y34" i="1"/>
  <c r="Y16" i="1"/>
  <c r="Y29" i="1"/>
  <c r="E50" i="1"/>
  <c r="N108" i="1"/>
  <c r="AE22" i="1"/>
  <c r="AE33" i="1"/>
  <c r="AE15" i="1"/>
  <c r="AE28" i="1"/>
  <c r="N107" i="1"/>
  <c r="L108" i="1"/>
  <c r="AD22" i="1"/>
  <c r="AD33" i="1"/>
  <c r="L43" i="1"/>
  <c r="AD15" i="1"/>
  <c r="AD28" i="1"/>
  <c r="L48" i="1"/>
  <c r="L107" i="1"/>
  <c r="I108" i="1"/>
  <c r="AA22" i="1"/>
  <c r="AA33" i="1"/>
  <c r="AA15" i="1"/>
  <c r="AA28" i="1"/>
  <c r="I107" i="1"/>
  <c r="Z22" i="1"/>
  <c r="Z33" i="1"/>
  <c r="G43" i="1"/>
  <c r="G108" i="1"/>
  <c r="G107" i="1"/>
  <c r="Z15" i="1"/>
  <c r="Z28" i="1"/>
  <c r="G48" i="1"/>
  <c r="E108" i="1"/>
  <c r="Y22" i="1"/>
  <c r="Y33" i="1"/>
  <c r="E107" i="1"/>
  <c r="Y15" i="1"/>
  <c r="Y28" i="1"/>
  <c r="E57" i="1"/>
  <c r="L57" i="1"/>
  <c r="Y41" i="1"/>
  <c r="Y43" i="1"/>
  <c r="J7"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Markus Runde</author>
  </authors>
  <commentList>
    <comment ref="L9" authorId="0" shapeId="0" xr:uid="{92A63CEA-3169-441B-94C9-3B0DD6F027DD}">
      <text>
        <r>
          <rPr>
            <sz val="9"/>
            <color indexed="81"/>
            <rFont val="Tahoma"/>
            <family val="2"/>
          </rPr>
          <t>Auswahl des minimalen Sendetakts in ms über Dropdown-Menü</t>
        </r>
      </text>
    </comment>
    <comment ref="E12" authorId="0" shapeId="0" xr:uid="{114AB39A-9D1C-41A0-9D5F-317506F558B3}">
      <text>
        <r>
          <rPr>
            <sz val="9"/>
            <color indexed="81"/>
            <rFont val="Tahoma"/>
            <charset val="1"/>
          </rPr>
          <t xml:space="preserve">Eingabebereiche für Peripheriegeräte mit unterschiedlicher Anzahl an Modulen für Input- und Output-Richtung (z.B. Remote IOs).
</t>
        </r>
      </text>
    </comment>
    <comment ref="L12" authorId="0" shapeId="0" xr:uid="{FF1527D9-2DCF-4977-9F9E-1CA70E9C3509}">
      <text>
        <r>
          <rPr>
            <sz val="9"/>
            <color indexed="81"/>
            <rFont val="Tahoma"/>
            <charset val="1"/>
          </rPr>
          <t>Eingabebereiche für PROFINET-Geräte mit identischer Anzahl an Modulen für Input- und Output-Richtung jedoch unterschiedlichen zu übertragenden Datenmengen je Übertragungsrichtung. (z.B. Antriebe)</t>
        </r>
      </text>
    </comment>
    <comment ref="C13" authorId="0" shapeId="0" xr:uid="{FF05F695-A9F3-4AF3-B1D2-76101CB0F778}">
      <text>
        <r>
          <rPr>
            <sz val="9"/>
            <color indexed="81"/>
            <rFont val="Tahoma"/>
            <family val="2"/>
          </rPr>
          <t>Unterscheidung von 6 Gerätegruppen, wobei jeweils 3 Gerätegruppen einem Gerätetyp zugeordnet sind.</t>
        </r>
      </text>
    </comment>
    <comment ref="C15" authorId="0" shapeId="0" xr:uid="{631BBCE0-4946-4669-B802-56C1C87AEF2C}">
      <text>
        <r>
          <rPr>
            <sz val="9"/>
            <color indexed="81"/>
            <rFont val="Tahoma"/>
            <family val="2"/>
          </rPr>
          <t>Eingabe der Anzahl der Geräte je Gerätegruppe.</t>
        </r>
      </text>
    </comment>
    <comment ref="C17" authorId="0" shapeId="0" xr:uid="{7EE13FC5-1C31-4DD8-814C-8370301F268F}">
      <text>
        <r>
          <rPr>
            <sz val="9"/>
            <color indexed="81"/>
            <rFont val="Tahoma"/>
            <family val="2"/>
          </rPr>
          <t>Festlegeung ob Gerätegruppe IRT oder RT nutzt.</t>
        </r>
      </text>
    </comment>
    <comment ref="C19" authorId="0" shapeId="0" xr:uid="{05F703B8-E3CB-4BF0-914A-6838362886CE}">
      <text>
        <r>
          <rPr>
            <sz val="9"/>
            <color indexed="81"/>
            <rFont val="Tahoma"/>
            <family val="2"/>
          </rPr>
          <t>Eingabe der Anzahl der Module für die jeweilige Übertragungsrichtung.</t>
        </r>
      </text>
    </comment>
    <comment ref="C24" authorId="0" shapeId="0" xr:uid="{523949AC-2A72-4447-B0B7-42430649E16F}">
      <text>
        <r>
          <rPr>
            <sz val="9"/>
            <color indexed="81"/>
            <rFont val="Tahoma"/>
            <family val="2"/>
          </rPr>
          <t>Eingabe der aufsummierten Nettodaten jeweils für die Übertragungsrichtung.</t>
        </r>
      </text>
    </comment>
    <comment ref="C29" authorId="0" shapeId="0" xr:uid="{4B2EF3F3-0C4B-41DE-80B1-C824C3EA0939}">
      <text>
        <r>
          <rPr>
            <sz val="9"/>
            <color indexed="81"/>
            <rFont val="Tahoma"/>
            <family val="2"/>
          </rPr>
          <t>Eingabe der Aktualsierungszeit eines PROFINET-Geräts jeweils getrennt nach Übertragungsrichtung. (Dropdown oder manuell)</t>
        </r>
      </text>
    </comment>
    <comment ref="C35" authorId="0" shapeId="0" xr:uid="{8DB587AF-D0AC-48E3-B65A-D561083E1B00}">
      <text>
        <r>
          <rPr>
            <sz val="9"/>
            <color indexed="81"/>
            <rFont val="Tahoma"/>
            <family val="2"/>
          </rPr>
          <t>Angabe der errechneten Taktfaktoren des PROFINET-Übertragungssystems.</t>
        </r>
      </text>
    </comment>
    <comment ref="C42" authorId="0" shapeId="0" xr:uid="{38407865-B9BD-4BAC-B74A-1FFB2DAAF67C}">
      <text>
        <r>
          <rPr>
            <sz val="9"/>
            <color indexed="81"/>
            <rFont val="Tahoma"/>
            <family val="2"/>
          </rPr>
          <t>Wert der Netzlast, die von einem einzelnen PROFINET-Gerät dieser Gerätegruppe erzeugt wird. (Getrennt nach Input- und Output-Richtung)</t>
        </r>
      </text>
    </comment>
    <comment ref="C47" authorId="0" shapeId="0" xr:uid="{B15E0FE3-0010-479A-8285-0877AD94B8E8}">
      <text>
        <r>
          <rPr>
            <sz val="9"/>
            <color indexed="81"/>
            <rFont val="Tahoma"/>
            <family val="2"/>
          </rPr>
          <t>Die von der gesamten Gerätegruppe erzeugte Netzlast, getrennt nach Input- und Output-Richtung.</t>
        </r>
      </text>
    </comment>
    <comment ref="C55" authorId="0" shapeId="0" xr:uid="{3BD0C07B-5B7F-40B6-8774-0117DF6565BF}">
      <text>
        <r>
          <rPr>
            <sz val="9"/>
            <color indexed="81"/>
            <rFont val="Tahoma"/>
            <family val="2"/>
          </rPr>
          <t>Aufsummierte Netzlast aller Gerätegruppen, getrennt nach Input- und Output-Richtung.</t>
        </r>
      </text>
    </comment>
  </commentList>
</comments>
</file>

<file path=xl/sharedStrings.xml><?xml version="1.0" encoding="utf-8"?>
<sst xmlns="http://schemas.openxmlformats.org/spreadsheetml/2006/main" count="119" uniqueCount="59">
  <si>
    <t>&gt;</t>
  </si>
  <si>
    <t xml:space="preserve"> ms</t>
  </si>
  <si>
    <t>Remote IO</t>
  </si>
  <si>
    <t>Remote IOs</t>
  </si>
  <si>
    <t>Input</t>
  </si>
  <si>
    <t>Bit</t>
  </si>
  <si>
    <t>Output</t>
  </si>
  <si>
    <t>Bytes</t>
  </si>
  <si>
    <t>kBit/s</t>
  </si>
  <si>
    <t>ms</t>
  </si>
  <si>
    <t>SendClock Factor</t>
  </si>
  <si>
    <t>Reduction Ratio Output</t>
  </si>
  <si>
    <t>Reduction Ratio Input</t>
  </si>
  <si>
    <t>MBit/s</t>
  </si>
  <si>
    <t xml:space="preserve">Output    </t>
  </si>
  <si>
    <t xml:space="preserve"> MBit/s</t>
  </si>
  <si>
    <t>v</t>
  </si>
  <si>
    <t>IRT / RT</t>
  </si>
  <si>
    <t>Minimaler Sendetakt</t>
  </si>
  <si>
    <t>Gerätegruppe</t>
  </si>
  <si>
    <t>Anzahl Geräte</t>
  </si>
  <si>
    <t>Nutzung von IRT</t>
  </si>
  <si>
    <t>Anzahl der Module</t>
  </si>
  <si>
    <t>Nettodaten je Gerät</t>
  </si>
  <si>
    <t>Input Daten</t>
  </si>
  <si>
    <t>Output Daten</t>
  </si>
  <si>
    <t>Sendetakt je Gerätegruppe</t>
  </si>
  <si>
    <t>Taktinformationen</t>
  </si>
  <si>
    <t>Netzlast je Gerät</t>
  </si>
  <si>
    <t>Netzlast je Gerätegruppe</t>
  </si>
  <si>
    <t>Gruppe 1</t>
  </si>
  <si>
    <t>Gruppe 2</t>
  </si>
  <si>
    <t>Gruppe 3</t>
  </si>
  <si>
    <t>Antriebe</t>
  </si>
  <si>
    <t>Gruppe 4</t>
  </si>
  <si>
    <t>Gruppe 5</t>
  </si>
  <si>
    <t>Gruppe 6</t>
  </si>
  <si>
    <t>Eingabefelder</t>
  </si>
  <si>
    <t>Ausgabefelder</t>
  </si>
  <si>
    <t>Gemeinsame Netzlast auf einer Leitung</t>
  </si>
  <si>
    <t>Netzlast-Berechnung</t>
  </si>
  <si>
    <t>Berechnung der Paketgrößen</t>
  </si>
  <si>
    <t>Paketgröße ohne Prüfung</t>
  </si>
  <si>
    <t>Paketgröße nach Prüfung</t>
  </si>
  <si>
    <t>Header + Interframe Space Präamble</t>
  </si>
  <si>
    <t>Paketgröße in Summe</t>
  </si>
  <si>
    <t>Summe In</t>
  </si>
  <si>
    <t>Summe Out</t>
  </si>
  <si>
    <t>Prüfung der Maximalen Paketgröße</t>
  </si>
  <si>
    <t>ohne IRT</t>
  </si>
  <si>
    <t>mit IRT</t>
  </si>
  <si>
    <t>Berechnung der Datenrate</t>
  </si>
  <si>
    <t xml:space="preserve">Multipliziert mit </t>
  </si>
  <si>
    <t>Anzahl der Geräte</t>
  </si>
  <si>
    <t xml:space="preserve">Nicht multipliziert mit </t>
  </si>
  <si>
    <t>IRT / RT aktiv ?</t>
  </si>
  <si>
    <t>Bedienungsanleitung</t>
  </si>
  <si>
    <t>Programmablaufplan</t>
  </si>
  <si>
    <t>Resultierende PROFINET-Netzlast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</si>
</sst>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00"/>
  </numFmts>
  <fonts count="31" x14ac:knownFonts="1">
    <font>
      <sz val="10"/>
      <name val="Arial"/>
    </font>
    <font>
      <sz val="10"/>
      <name val="Arial"/>
      <family val="2"/>
    </font>
    <font>
      <sz val="20"/>
      <name val="Arial"/>
      <family val="2"/>
    </font>
    <font>
      <u/>
      <sz val="10"/>
      <name val="Arial"/>
      <family val="2"/>
    </font>
    <font>
      <b/>
      <i/>
      <sz val="14"/>
      <name val="Arial"/>
      <family val="2"/>
    </font>
    <font>
      <b/>
      <sz val="14"/>
      <name val="Arial"/>
      <family val="2"/>
    </font>
    <font>
      <b/>
      <sz val="12"/>
      <name val="Arial"/>
      <family val="2"/>
    </font>
    <font>
      <b/>
      <i/>
      <sz val="12"/>
      <name val="Arial"/>
      <family val="2"/>
    </font>
    <font>
      <sz val="9"/>
      <name val="Arial"/>
      <family val="2"/>
    </font>
    <font>
      <sz val="14"/>
      <name val="Arial"/>
      <family val="2"/>
    </font>
    <font>
      <b/>
      <u/>
      <sz val="10"/>
      <name val="Arial"/>
      <family val="2"/>
    </font>
    <font>
      <b/>
      <sz val="11"/>
      <name val="Arial"/>
      <family val="2"/>
    </font>
    <font>
      <sz val="11"/>
      <name val="Arial"/>
      <family val="2"/>
    </font>
    <font>
      <b/>
      <sz val="10"/>
      <name val="Arial"/>
      <family val="2"/>
    </font>
    <font>
      <b/>
      <u/>
      <sz val="14"/>
      <name val="Arial"/>
      <family val="2"/>
    </font>
    <font>
      <b/>
      <sz val="9"/>
      <name val="Arial"/>
      <family val="2"/>
    </font>
    <font>
      <sz val="12"/>
      <name val="Arial"/>
      <family val="2"/>
    </font>
    <font>
      <b/>
      <sz val="16"/>
      <name val="Arial"/>
      <family val="2"/>
    </font>
    <font>
      <sz val="9"/>
      <color indexed="81"/>
      <name val="Tahoma"/>
      <family val="2"/>
    </font>
    <font>
      <sz val="9"/>
      <color indexed="81"/>
      <name val="Tahoma"/>
      <charset val="1"/>
    </font>
    <font>
      <i/>
      <sz val="12"/>
      <name val="Arial"/>
      <family val="2"/>
    </font>
    <font>
      <i/>
      <u/>
      <sz val="12"/>
      <name val="Arial"/>
      <family val="2"/>
    </font>
    <font>
      <sz val="8"/>
      <name val="Arial"/>
      <family val="2"/>
    </font>
    <font>
      <i/>
      <sz val="10"/>
      <name val="Arial"/>
      <family val="2"/>
    </font>
    <font>
      <sz val="12"/>
      <name val="Symbol"/>
      <family val="1"/>
      <charset val="2"/>
    </font>
    <font>
      <u/>
      <sz val="18"/>
      <name val="Arial"/>
      <family val="2"/>
    </font>
    <font>
      <b/>
      <sz val="12"/>
      <color rgb="FFFF0000"/>
      <name val="Arial"/>
      <family val="2"/>
    </font>
    <font>
      <b/>
      <sz val="14"/>
      <color rgb="FFFF0000"/>
      <name val="Arial"/>
      <family val="2"/>
    </font>
    <font>
      <sz val="10"/>
      <color theme="0" tint="-4.9989318521683403E-2"/>
      <name val="Arial"/>
      <family val="2"/>
    </font>
    <font>
      <b/>
      <sz val="10"/>
      <color rgb="FFFF0000"/>
      <name val="Arial"/>
      <family val="2"/>
    </font>
    <font>
      <u/>
      <sz val="28"/>
      <color rgb="FF000000"/>
      <name val="Arial"/>
      <family val="2"/>
    </font>
  </fonts>
  <fills count="8">
    <fill>
      <patternFill patternType="none"/>
    </fill>
    <fill>
      <patternFill patternType="gray125"/>
    </fill>
    <fill>
      <patternFill patternType="solid">
        <fgColor theme="0"/>
        <bgColor indexed="64"/>
      </patternFill>
    </fill>
    <fill>
      <patternFill patternType="solid">
        <fgColor rgb="FFCCFFCC"/>
        <bgColor indexed="64"/>
      </patternFill>
    </fill>
    <fill>
      <patternFill patternType="solid">
        <fgColor rgb="FF99FF99"/>
        <bgColor indexed="64"/>
      </patternFill>
    </fill>
    <fill>
      <patternFill patternType="solid">
        <fgColor rgb="FF66FF66"/>
        <bgColor indexed="64"/>
      </patternFill>
    </fill>
    <fill>
      <patternFill patternType="solid">
        <fgColor theme="0" tint="-4.9989318521683403E-2"/>
        <bgColor indexed="64"/>
      </patternFill>
    </fill>
    <fill>
      <patternFill patternType="solid">
        <fgColor theme="0" tint="-0.14999847407452621"/>
        <bgColor indexed="64"/>
      </patternFill>
    </fill>
  </fills>
  <borders count="16">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43">
    <xf numFmtId="0" fontId="0" fillId="0" borderId="0" xfId="0"/>
    <xf numFmtId="0" fontId="0" fillId="2" borderId="1" xfId="0" applyFill="1" applyBorder="1"/>
    <xf numFmtId="0" fontId="0" fillId="2" borderId="2" xfId="0" applyFill="1" applyBorder="1"/>
    <xf numFmtId="0" fontId="0" fillId="2" borderId="3" xfId="0" applyFill="1" applyBorder="1"/>
    <xf numFmtId="0" fontId="1" fillId="2" borderId="0" xfId="0" applyFont="1" applyFill="1"/>
    <xf numFmtId="0" fontId="1" fillId="2" borderId="0" xfId="0" applyFont="1" applyFill="1" applyProtection="1">
      <protection hidden="1"/>
    </xf>
    <xf numFmtId="0" fontId="1" fillId="2" borderId="0" xfId="0" applyFont="1" applyFill="1" applyAlignment="1" applyProtection="1">
      <alignment horizontal="right"/>
      <protection hidden="1"/>
    </xf>
    <xf numFmtId="0" fontId="0" fillId="2" borderId="0" xfId="0" applyFill="1"/>
    <xf numFmtId="0" fontId="0" fillId="2" borderId="4" xfId="0" applyFill="1" applyBorder="1"/>
    <xf numFmtId="0" fontId="0" fillId="2" borderId="5" xfId="0" applyFill="1" applyBorder="1"/>
    <xf numFmtId="0" fontId="2" fillId="2" borderId="4" xfId="0" applyFont="1" applyFill="1" applyBorder="1"/>
    <xf numFmtId="0" fontId="2" fillId="2" borderId="0" xfId="0" applyFont="1" applyFill="1"/>
    <xf numFmtId="0" fontId="26" fillId="2" borderId="0" xfId="0" applyFont="1" applyFill="1" applyAlignment="1">
      <alignment horizontal="center"/>
    </xf>
    <xf numFmtId="0" fontId="3" fillId="2" borderId="4" xfId="0" applyFont="1" applyFill="1" applyBorder="1"/>
    <xf numFmtId="0" fontId="3" fillId="2" borderId="0" xfId="0" applyFont="1" applyFill="1"/>
    <xf numFmtId="0" fontId="4" fillId="2" borderId="0" xfId="0" applyFont="1" applyFill="1"/>
    <xf numFmtId="0" fontId="6" fillId="2" borderId="0" xfId="0" applyFont="1" applyFill="1" applyAlignment="1">
      <alignment horizontal="center"/>
    </xf>
    <xf numFmtId="0" fontId="5" fillId="2" borderId="0" xfId="0" applyFont="1" applyFill="1" applyAlignment="1">
      <alignment horizontal="center" vertical="center"/>
    </xf>
    <xf numFmtId="0" fontId="27" fillId="2" borderId="0" xfId="0" applyFont="1" applyFill="1"/>
    <xf numFmtId="0" fontId="7" fillId="2" borderId="0" xfId="0" applyFont="1" applyFill="1" applyAlignment="1">
      <alignment horizontal="left"/>
    </xf>
    <xf numFmtId="0" fontId="28" fillId="2" borderId="0" xfId="0" applyFont="1" applyFill="1"/>
    <xf numFmtId="0" fontId="28" fillId="2" borderId="0" xfId="0" applyFont="1" applyFill="1" applyProtection="1">
      <protection hidden="1"/>
    </xf>
    <xf numFmtId="0" fontId="9" fillId="2" borderId="0" xfId="0" applyFont="1" applyFill="1" applyAlignment="1">
      <alignment horizontal="center" vertical="center"/>
    </xf>
    <xf numFmtId="0" fontId="9" fillId="2" borderId="4" xfId="0" applyFont="1" applyFill="1" applyBorder="1" applyAlignment="1">
      <alignment horizontal="center" vertical="center"/>
    </xf>
    <xf numFmtId="0" fontId="0" fillId="2" borderId="0" xfId="0" applyFill="1" applyProtection="1">
      <protection hidden="1"/>
    </xf>
    <xf numFmtId="0" fontId="12" fillId="2" borderId="0" xfId="0" applyFont="1" applyFill="1" applyAlignment="1">
      <alignment horizontal="center" vertical="center"/>
    </xf>
    <xf numFmtId="0" fontId="12" fillId="2" borderId="4" xfId="0" applyFont="1" applyFill="1" applyBorder="1" applyAlignment="1">
      <alignment horizontal="center" vertical="center"/>
    </xf>
    <xf numFmtId="0" fontId="1" fillId="2" borderId="0" xfId="0" applyFont="1" applyFill="1" applyAlignment="1">
      <alignment horizontal="center"/>
    </xf>
    <xf numFmtId="0" fontId="13" fillId="3" borderId="6" xfId="0" applyFont="1" applyFill="1" applyBorder="1" applyAlignment="1">
      <alignment horizontal="center" vertical="center"/>
    </xf>
    <xf numFmtId="0" fontId="13" fillId="2" borderId="0" xfId="0" applyFont="1" applyFill="1" applyAlignment="1">
      <alignment horizontal="center" vertical="center"/>
    </xf>
    <xf numFmtId="0" fontId="13" fillId="4" borderId="6" xfId="0" applyFont="1" applyFill="1" applyBorder="1" applyAlignment="1">
      <alignment horizontal="center" vertical="center"/>
    </xf>
    <xf numFmtId="0" fontId="13" fillId="5" borderId="6" xfId="0" applyFont="1" applyFill="1" applyBorder="1" applyAlignment="1">
      <alignment horizontal="center" vertical="center"/>
    </xf>
    <xf numFmtId="0" fontId="13" fillId="2" borderId="4" xfId="0" applyFont="1" applyFill="1" applyBorder="1" applyAlignment="1">
      <alignment horizontal="center" vertical="center"/>
    </xf>
    <xf numFmtId="0" fontId="13" fillId="2" borderId="0" xfId="0" applyFont="1" applyFill="1" applyProtection="1">
      <protection hidden="1"/>
    </xf>
    <xf numFmtId="0" fontId="13" fillId="2" borderId="0" xfId="0" applyFont="1" applyFill="1"/>
    <xf numFmtId="0" fontId="13" fillId="2" borderId="4" xfId="0" applyFont="1" applyFill="1" applyBorder="1"/>
    <xf numFmtId="0" fontId="29" fillId="2" borderId="0" xfId="0" applyFont="1" applyFill="1"/>
    <xf numFmtId="0" fontId="15" fillId="2" borderId="0" xfId="0" applyFont="1" applyFill="1"/>
    <xf numFmtId="1" fontId="13" fillId="5" borderId="6" xfId="0" applyNumberFormat="1" applyFont="1" applyFill="1" applyBorder="1" applyAlignment="1">
      <alignment horizontal="center" vertical="center"/>
    </xf>
    <xf numFmtId="0" fontId="15" fillId="2" borderId="0" xfId="0" applyFont="1" applyFill="1" applyAlignment="1">
      <alignment horizontal="center"/>
    </xf>
    <xf numFmtId="0" fontId="8" fillId="2" borderId="0" xfId="0" applyFont="1" applyFill="1"/>
    <xf numFmtId="0" fontId="0" fillId="6" borderId="4" xfId="0" applyFill="1" applyBorder="1"/>
    <xf numFmtId="0" fontId="0" fillId="6" borderId="0" xfId="0" applyFill="1"/>
    <xf numFmtId="0" fontId="8" fillId="6" borderId="0" xfId="0" applyFont="1" applyFill="1"/>
    <xf numFmtId="0" fontId="0" fillId="6" borderId="5" xfId="0" applyFill="1" applyBorder="1"/>
    <xf numFmtId="0" fontId="5" fillId="6" borderId="5" xfId="0" applyFont="1" applyFill="1" applyBorder="1" applyAlignment="1">
      <alignment horizontal="center" textRotation="255"/>
    </xf>
    <xf numFmtId="0" fontId="13" fillId="3" borderId="6" xfId="0" applyFont="1" applyFill="1" applyBorder="1" applyAlignment="1">
      <alignment horizontal="center"/>
    </xf>
    <xf numFmtId="0" fontId="13" fillId="6" borderId="0" xfId="0" applyFont="1" applyFill="1" applyAlignment="1">
      <alignment horizontal="center"/>
    </xf>
    <xf numFmtId="0" fontId="13" fillId="4" borderId="6" xfId="0" applyFont="1" applyFill="1" applyBorder="1" applyAlignment="1">
      <alignment horizontal="center"/>
    </xf>
    <xf numFmtId="0" fontId="13" fillId="5" borderId="6" xfId="0" applyFont="1" applyFill="1" applyBorder="1" applyAlignment="1">
      <alignment horizontal="center"/>
    </xf>
    <xf numFmtId="0" fontId="15" fillId="6" borderId="0" xfId="0" applyFont="1" applyFill="1" applyAlignment="1">
      <alignment horizontal="center"/>
    </xf>
    <xf numFmtId="0" fontId="13" fillId="6" borderId="4" xfId="0" applyFont="1" applyFill="1" applyBorder="1" applyAlignment="1">
      <alignment horizontal="center"/>
    </xf>
    <xf numFmtId="164" fontId="13" fillId="2" borderId="0" xfId="0" applyNumberFormat="1" applyFont="1" applyFill="1"/>
    <xf numFmtId="0" fontId="1" fillId="2" borderId="0" xfId="0" applyFont="1" applyFill="1" applyProtection="1">
      <protection locked="0" hidden="1"/>
    </xf>
    <xf numFmtId="0" fontId="8" fillId="6" borderId="0" xfId="0" applyFont="1" applyFill="1" applyAlignment="1">
      <alignment horizontal="right"/>
    </xf>
    <xf numFmtId="165" fontId="13" fillId="3" borderId="6" xfId="0" applyNumberFormat="1" applyFont="1" applyFill="1" applyBorder="1"/>
    <xf numFmtId="165" fontId="13" fillId="6" borderId="0" xfId="0" applyNumberFormat="1" applyFont="1" applyFill="1"/>
    <xf numFmtId="165" fontId="13" fillId="4" borderId="6" xfId="0" applyNumberFormat="1" applyFont="1" applyFill="1" applyBorder="1"/>
    <xf numFmtId="165" fontId="13" fillId="5" borderId="6" xfId="0" applyNumberFormat="1" applyFont="1" applyFill="1" applyBorder="1"/>
    <xf numFmtId="0" fontId="8" fillId="6" borderId="4" xfId="0" applyFont="1" applyFill="1" applyBorder="1" applyAlignment="1">
      <alignment horizontal="right"/>
    </xf>
    <xf numFmtId="0" fontId="26" fillId="2" borderId="0" xfId="0" applyFont="1" applyFill="1" applyAlignment="1" applyProtection="1">
      <alignment horizontal="center"/>
      <protection hidden="1"/>
    </xf>
    <xf numFmtId="0" fontId="8" fillId="6" borderId="0" xfId="0" applyFont="1" applyFill="1" applyAlignment="1">
      <alignment horizontal="right" vertical="center"/>
    </xf>
    <xf numFmtId="0" fontId="8" fillId="6" borderId="4" xfId="0" applyFont="1" applyFill="1" applyBorder="1" applyAlignment="1">
      <alignment horizontal="right" vertical="center"/>
    </xf>
    <xf numFmtId="0" fontId="8" fillId="6" borderId="0" xfId="0" applyFont="1" applyFill="1" applyAlignment="1">
      <alignment horizontal="center"/>
    </xf>
    <xf numFmtId="0" fontId="13" fillId="6" borderId="4" xfId="0" applyFont="1" applyFill="1" applyBorder="1"/>
    <xf numFmtId="0" fontId="13" fillId="6" borderId="0" xfId="0" applyFont="1" applyFill="1"/>
    <xf numFmtId="165" fontId="15" fillId="6" borderId="0" xfId="0" applyNumberFormat="1" applyFont="1" applyFill="1" applyAlignment="1">
      <alignment horizontal="center"/>
    </xf>
    <xf numFmtId="165" fontId="8" fillId="6" borderId="4" xfId="0" applyNumberFormat="1" applyFont="1" applyFill="1" applyBorder="1" applyAlignment="1">
      <alignment horizontal="right"/>
    </xf>
    <xf numFmtId="0" fontId="1" fillId="6" borderId="0" xfId="0" applyFont="1" applyFill="1"/>
    <xf numFmtId="0" fontId="7" fillId="6" borderId="0" xfId="0" applyFont="1" applyFill="1" applyAlignment="1">
      <alignment horizontal="left" vertical="center"/>
    </xf>
    <xf numFmtId="0" fontId="16" fillId="6" borderId="0" xfId="0" applyFont="1" applyFill="1" applyAlignment="1">
      <alignment horizontal="center" vertical="center"/>
    </xf>
    <xf numFmtId="0" fontId="16" fillId="6" borderId="4" xfId="0" applyFont="1" applyFill="1" applyBorder="1" applyAlignment="1">
      <alignment horizontal="center" vertical="center"/>
    </xf>
    <xf numFmtId="0" fontId="17" fillId="6" borderId="5" xfId="0" applyFont="1" applyFill="1" applyBorder="1" applyAlignment="1">
      <alignment vertical="center"/>
    </xf>
    <xf numFmtId="0" fontId="1" fillId="6" borderId="0" xfId="0" applyFont="1" applyFill="1" applyAlignment="1">
      <alignment horizontal="center" vertical="center"/>
    </xf>
    <xf numFmtId="0" fontId="17" fillId="6" borderId="5" xfId="0" applyFont="1" applyFill="1" applyBorder="1" applyAlignment="1">
      <alignment horizontal="center" vertical="center"/>
    </xf>
    <xf numFmtId="0" fontId="1" fillId="6" borderId="5" xfId="0" applyFont="1" applyFill="1" applyBorder="1"/>
    <xf numFmtId="0" fontId="0" fillId="6" borderId="7" xfId="0" applyFill="1" applyBorder="1"/>
    <xf numFmtId="0" fontId="1" fillId="6" borderId="8" xfId="0" applyFont="1" applyFill="1" applyBorder="1"/>
    <xf numFmtId="0" fontId="1" fillId="6" borderId="9" xfId="0" applyFont="1" applyFill="1" applyBorder="1"/>
    <xf numFmtId="1" fontId="1" fillId="2" borderId="0" xfId="0" applyNumberFormat="1" applyFont="1" applyFill="1" applyProtection="1">
      <protection hidden="1"/>
    </xf>
    <xf numFmtId="0" fontId="14" fillId="2" borderId="0" xfId="0" applyFont="1" applyFill="1"/>
    <xf numFmtId="0" fontId="7" fillId="2" borderId="0" xfId="0" applyFont="1" applyFill="1"/>
    <xf numFmtId="0" fontId="1" fillId="2" borderId="0" xfId="0" applyFont="1" applyFill="1" applyAlignment="1">
      <alignment vertical="center"/>
    </xf>
    <xf numFmtId="0" fontId="5" fillId="2" borderId="0" xfId="0" applyFont="1" applyFill="1"/>
    <xf numFmtId="0" fontId="7" fillId="6" borderId="0" xfId="0" applyFont="1" applyFill="1"/>
    <xf numFmtId="0" fontId="0" fillId="6" borderId="0" xfId="0" applyFill="1" applyAlignment="1">
      <alignment vertical="center"/>
    </xf>
    <xf numFmtId="0" fontId="11" fillId="2" borderId="0" xfId="0" applyFont="1" applyFill="1" applyAlignment="1">
      <alignment horizontal="center" vertical="center"/>
    </xf>
    <xf numFmtId="0" fontId="28" fillId="2" borderId="5" xfId="0" applyFont="1" applyFill="1" applyBorder="1"/>
    <xf numFmtId="0" fontId="5" fillId="2" borderId="5" xfId="0" applyFont="1" applyFill="1" applyBorder="1" applyAlignment="1">
      <alignment horizontal="center" vertical="center" textRotation="255"/>
    </xf>
    <xf numFmtId="0" fontId="13" fillId="2" borderId="0" xfId="0" applyFont="1" applyFill="1" applyAlignment="1" applyProtection="1">
      <alignment horizontal="right"/>
      <protection hidden="1"/>
    </xf>
    <xf numFmtId="0" fontId="1" fillId="2" borderId="0" xfId="0" applyFont="1" applyFill="1" applyAlignment="1">
      <alignment horizontal="right"/>
    </xf>
    <xf numFmtId="0" fontId="0" fillId="2" borderId="0" xfId="0" applyFill="1" applyAlignment="1" applyProtection="1">
      <alignment horizontal="center"/>
      <protection hidden="1"/>
    </xf>
    <xf numFmtId="0" fontId="1" fillId="2" borderId="0" xfId="0" applyFont="1" applyFill="1" applyAlignment="1" applyProtection="1">
      <alignment horizontal="center"/>
      <protection hidden="1"/>
    </xf>
    <xf numFmtId="0" fontId="13" fillId="2" borderId="0" xfId="0" applyFont="1" applyFill="1" applyAlignment="1" applyProtection="1">
      <alignment horizontal="center"/>
      <protection hidden="1"/>
    </xf>
    <xf numFmtId="0" fontId="5" fillId="2" borderId="0" xfId="0" applyFont="1" applyFill="1" applyAlignment="1">
      <alignment horizontal="left" indent="3"/>
    </xf>
    <xf numFmtId="0" fontId="16" fillId="2" borderId="0" xfId="0" applyFont="1" applyFill="1" applyAlignment="1">
      <alignment horizontal="justify"/>
    </xf>
    <xf numFmtId="0" fontId="6" fillId="2" borderId="0" xfId="0" applyFont="1" applyFill="1" applyAlignment="1">
      <alignment horizontal="left" indent="4"/>
    </xf>
    <xf numFmtId="0" fontId="20" fillId="2" borderId="0" xfId="0" applyFont="1" applyFill="1" applyAlignment="1">
      <alignment horizontal="justify"/>
    </xf>
    <xf numFmtId="0" fontId="21" fillId="2" borderId="0" xfId="0" applyFont="1" applyFill="1" applyAlignment="1">
      <alignment horizontal="justify"/>
    </xf>
    <xf numFmtId="0" fontId="22" fillId="2" borderId="0" xfId="0" applyFont="1" applyFill="1" applyAlignment="1">
      <alignment horizontal="justify"/>
    </xf>
    <xf numFmtId="0" fontId="23" fillId="2" borderId="0" xfId="0" applyFont="1" applyFill="1"/>
    <xf numFmtId="0" fontId="1" fillId="2" borderId="0" xfId="0" applyFont="1" applyFill="1" applyAlignment="1">
      <alignment horizontal="justify"/>
    </xf>
    <xf numFmtId="0" fontId="16" fillId="0" borderId="0" xfId="0" applyFont="1" applyAlignment="1">
      <alignment horizontal="justify"/>
    </xf>
    <xf numFmtId="0" fontId="24" fillId="2" borderId="0" xfId="0" applyFont="1" applyFill="1" applyAlignment="1">
      <alignment horizontal="justify"/>
    </xf>
    <xf numFmtId="0" fontId="16" fillId="2" borderId="0" xfId="0" applyFont="1" applyFill="1" applyAlignment="1">
      <alignment horizontal="center"/>
    </xf>
    <xf numFmtId="0" fontId="25" fillId="2" borderId="0" xfId="0" applyFont="1" applyFill="1" applyAlignment="1">
      <alignment horizontal="left" indent="3"/>
    </xf>
    <xf numFmtId="0" fontId="13" fillId="0" borderId="0" xfId="0" applyFont="1"/>
    <xf numFmtId="0" fontId="10" fillId="2" borderId="0" xfId="0" applyFont="1" applyFill="1" applyAlignment="1">
      <alignment horizontal="center"/>
    </xf>
    <xf numFmtId="0" fontId="5" fillId="6" borderId="5" xfId="0" applyFont="1" applyFill="1" applyBorder="1" applyAlignment="1">
      <alignment horizontal="center" textRotation="255"/>
    </xf>
    <xf numFmtId="0" fontId="17" fillId="6" borderId="0" xfId="0" applyFont="1" applyFill="1" applyAlignment="1">
      <alignment horizontal="left" vertical="center"/>
    </xf>
    <xf numFmtId="0" fontId="6" fillId="6" borderId="0" xfId="0" applyFont="1" applyFill="1" applyAlignment="1">
      <alignment horizontal="center" vertical="center"/>
    </xf>
    <xf numFmtId="0" fontId="5" fillId="2" borderId="5" xfId="0" applyFont="1" applyFill="1" applyBorder="1" applyAlignment="1">
      <alignment horizontal="center" vertical="center" textRotation="255"/>
    </xf>
    <xf numFmtId="0" fontId="13" fillId="3" borderId="10" xfId="0" applyFont="1" applyFill="1" applyBorder="1" applyAlignment="1">
      <alignment horizontal="center" vertical="center"/>
    </xf>
    <xf numFmtId="0" fontId="13" fillId="3" borderId="11" xfId="0" applyFont="1" applyFill="1" applyBorder="1" applyAlignment="1">
      <alignment horizontal="center" vertical="center"/>
    </xf>
    <xf numFmtId="0" fontId="13" fillId="3" borderId="12" xfId="0" applyFont="1" applyFill="1" applyBorder="1" applyAlignment="1">
      <alignment horizontal="center" vertical="center"/>
    </xf>
    <xf numFmtId="0" fontId="13" fillId="4" borderId="10" xfId="0" applyFont="1" applyFill="1" applyBorder="1" applyAlignment="1">
      <alignment horizontal="center" vertical="center"/>
    </xf>
    <xf numFmtId="0" fontId="13" fillId="4" borderId="11" xfId="0" applyFont="1" applyFill="1" applyBorder="1" applyAlignment="1">
      <alignment horizontal="center" vertical="center"/>
    </xf>
    <xf numFmtId="0" fontId="13" fillId="4" borderId="12" xfId="0" applyFont="1" applyFill="1" applyBorder="1" applyAlignment="1">
      <alignment horizontal="center" vertical="center"/>
    </xf>
    <xf numFmtId="0" fontId="13" fillId="5" borderId="10" xfId="0" applyFont="1" applyFill="1" applyBorder="1" applyAlignment="1">
      <alignment horizontal="center" vertical="center"/>
    </xf>
    <xf numFmtId="0" fontId="13" fillId="5" borderId="11" xfId="0" applyFont="1" applyFill="1" applyBorder="1" applyAlignment="1">
      <alignment horizontal="center" vertical="center"/>
    </xf>
    <xf numFmtId="0" fontId="13" fillId="5" borderId="12" xfId="0" applyFont="1" applyFill="1" applyBorder="1" applyAlignment="1">
      <alignment horizontal="center" vertical="center"/>
    </xf>
    <xf numFmtId="0" fontId="7" fillId="6" borderId="0" xfId="0" applyFont="1" applyFill="1" applyAlignment="1">
      <alignment horizontal="left" vertical="center"/>
    </xf>
    <xf numFmtId="0" fontId="13" fillId="2" borderId="0" xfId="0" applyFont="1" applyFill="1" applyAlignment="1">
      <alignment horizontal="center"/>
    </xf>
    <xf numFmtId="0" fontId="30" fillId="0" borderId="0" xfId="0" applyFont="1" applyAlignment="1">
      <alignment horizontal="center"/>
    </xf>
    <xf numFmtId="0" fontId="5" fillId="7" borderId="13" xfId="0" applyFont="1" applyFill="1" applyBorder="1" applyAlignment="1">
      <alignment horizontal="center" vertical="center"/>
    </xf>
    <xf numFmtId="0" fontId="5" fillId="7" borderId="14" xfId="0" applyFont="1" applyFill="1" applyBorder="1" applyAlignment="1">
      <alignment horizontal="center" vertical="center"/>
    </xf>
    <xf numFmtId="0" fontId="5" fillId="7" borderId="15" xfId="0" applyFont="1" applyFill="1" applyBorder="1" applyAlignment="1">
      <alignment horizontal="center" vertical="center"/>
    </xf>
    <xf numFmtId="0" fontId="8" fillId="2" borderId="0" xfId="0" applyFont="1" applyFill="1" applyAlignment="1">
      <alignment horizontal="center" vertical="center"/>
    </xf>
    <xf numFmtId="0" fontId="5" fillId="2" borderId="0" xfId="0" applyFont="1" applyFill="1" applyAlignment="1">
      <alignment horizontal="center" vertical="center"/>
    </xf>
    <xf numFmtId="0" fontId="13" fillId="2" borderId="0" xfId="0" applyFont="1" applyFill="1" applyAlignment="1" applyProtection="1">
      <alignment horizontal="center" vertical="center"/>
      <protection hidden="1"/>
    </xf>
    <xf numFmtId="0" fontId="13" fillId="2" borderId="0" xfId="0" applyFont="1" applyFill="1" applyAlignment="1" applyProtection="1">
      <alignment horizontal="center"/>
      <protection hidden="1"/>
    </xf>
    <xf numFmtId="0" fontId="1" fillId="6" borderId="0" xfId="0" applyFont="1" applyFill="1" applyAlignment="1">
      <alignment horizontal="center" vertical="center"/>
    </xf>
    <xf numFmtId="0" fontId="1" fillId="6" borderId="0" xfId="0" applyFont="1" applyFill="1" applyAlignment="1">
      <alignment horizontal="left" vertical="center"/>
    </xf>
    <xf numFmtId="165" fontId="1" fillId="6" borderId="2" xfId="0" applyNumberFormat="1" applyFont="1" applyFill="1" applyBorder="1" applyAlignment="1">
      <alignment horizontal="center"/>
    </xf>
    <xf numFmtId="0" fontId="13" fillId="2" borderId="0" xfId="0" applyFont="1" applyFill="1" applyAlignment="1">
      <alignment horizontal="center" vertical="center"/>
    </xf>
    <xf numFmtId="165" fontId="17" fillId="6" borderId="0" xfId="0" applyNumberFormat="1" applyFont="1" applyFill="1" applyAlignment="1">
      <alignment horizontal="center" vertical="center"/>
    </xf>
    <xf numFmtId="165" fontId="17" fillId="7" borderId="1" xfId="0" applyNumberFormat="1" applyFont="1" applyFill="1" applyBorder="1" applyAlignment="1">
      <alignment horizontal="center" vertical="center"/>
    </xf>
    <xf numFmtId="165" fontId="17" fillId="7" borderId="2" xfId="0" applyNumberFormat="1" applyFont="1" applyFill="1" applyBorder="1" applyAlignment="1">
      <alignment horizontal="center" vertical="center"/>
    </xf>
    <xf numFmtId="165" fontId="17" fillId="7" borderId="3" xfId="0" applyNumberFormat="1" applyFont="1" applyFill="1" applyBorder="1" applyAlignment="1">
      <alignment horizontal="center" vertical="center"/>
    </xf>
    <xf numFmtId="165" fontId="17" fillId="7" borderId="7" xfId="0" applyNumberFormat="1" applyFont="1" applyFill="1" applyBorder="1" applyAlignment="1">
      <alignment horizontal="center" vertical="center"/>
    </xf>
    <xf numFmtId="165" fontId="17" fillId="7" borderId="8" xfId="0" applyNumberFormat="1" applyFont="1" applyFill="1" applyBorder="1" applyAlignment="1">
      <alignment horizontal="center" vertical="center"/>
    </xf>
    <xf numFmtId="165" fontId="17" fillId="7" borderId="9" xfId="0" applyNumberFormat="1" applyFont="1" applyFill="1" applyBorder="1" applyAlignment="1">
      <alignment horizontal="center" vertical="center"/>
    </xf>
    <xf numFmtId="0" fontId="6" fillId="6" borderId="0" xfId="0" applyFont="1" applyFill="1" applyAlignment="1">
      <alignment horizontal="right" vertical="center"/>
    </xf>
  </cellXfs>
  <cellStyles count="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calcChain" Target="calcChain.xml"/></Relationships>
</file>

<file path=xl/ctrlProps/ctrlProp1.xml><?xml version="1.0" encoding="utf-8"?>
<formControlPr xmlns="http://schemas.microsoft.com/office/spreadsheetml/2009/9/main" objectType="CheckBox" fmlaLink="$Y$36" lockText="1"/>
</file>

<file path=xl/ctrlProps/ctrlProp2.xml><?xml version="1.0" encoding="utf-8"?>
<formControlPr xmlns="http://schemas.microsoft.com/office/spreadsheetml/2009/9/main" objectType="CheckBox" fmlaLink="$Z$36" lockText="1"/>
</file>

<file path=xl/ctrlProps/ctrlProp3.xml><?xml version="1.0" encoding="utf-8"?>
<formControlPr xmlns="http://schemas.microsoft.com/office/spreadsheetml/2009/9/main" objectType="CheckBox" fmlaLink="$AA$36" lockText="1"/>
</file>

<file path=xl/ctrlProps/ctrlProp4.xml><?xml version="1.0" encoding="utf-8"?>
<formControlPr xmlns="http://schemas.microsoft.com/office/spreadsheetml/2009/9/main" objectType="CheckBox" fmlaLink="$AD$36" lockText="1"/>
</file>

<file path=xl/ctrlProps/ctrlProp5.xml><?xml version="1.0" encoding="utf-8"?>
<formControlPr xmlns="http://schemas.microsoft.com/office/spreadsheetml/2009/9/main" objectType="CheckBox" fmlaLink="$AE$36" lockText="1"/>
</file>

<file path=xl/ctrlProps/ctrlProp6.xml><?xml version="1.0" encoding="utf-8"?>
<formControlPr xmlns="http://schemas.microsoft.com/office/spreadsheetml/2009/9/main" objectType="CheckBox" fmlaLink="$AF$36" lockText="1"/>
</file>

<file path=xl/drawings/_rels/drawing1.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3" Type="http://schemas.openxmlformats.org/officeDocument/2006/relationships/image" Target="../media/image6.emf"/><Relationship Id="rId2" Type="http://schemas.openxmlformats.org/officeDocument/2006/relationships/image" Target="../media/image5.emf"/><Relationship Id="rId1" Type="http://schemas.openxmlformats.org/officeDocument/2006/relationships/image" Target="../media/image4.emf"/><Relationship Id="rId6" Type="http://schemas.openxmlformats.org/officeDocument/2006/relationships/image" Target="../media/image9.emf"/><Relationship Id="rId5" Type="http://schemas.openxmlformats.org/officeDocument/2006/relationships/image" Target="../media/image8.emf"/><Relationship Id="rId4" Type="http://schemas.openxmlformats.org/officeDocument/2006/relationships/image" Target="../media/image7.emf"/></Relationships>
</file>

<file path=xl/drawings/_rels/vmlDrawing3.vml.rels><?xml version="1.0" encoding="UTF-8" standalone="yes"?>
<Relationships xmlns="http://schemas.openxmlformats.org/package/2006/relationships"><Relationship Id="rId3" Type="http://schemas.openxmlformats.org/officeDocument/2006/relationships/image" Target="../media/image12.emf"/><Relationship Id="rId2" Type="http://schemas.openxmlformats.org/officeDocument/2006/relationships/image" Target="../media/image11.emf"/><Relationship Id="rId1" Type="http://schemas.openxmlformats.org/officeDocument/2006/relationships/image" Target="../media/image10.emf"/><Relationship Id="rId4" Type="http://schemas.openxmlformats.org/officeDocument/2006/relationships/image" Target="../media/image13.emf"/></Relationships>
</file>

<file path=xl/drawings/_rels/vmlDrawing4.vml.rels><?xml version="1.0" encoding="UTF-8" standalone="yes"?>
<Relationships xmlns="http://schemas.openxmlformats.org/package/2006/relationships"><Relationship Id="rId3" Type="http://schemas.openxmlformats.org/officeDocument/2006/relationships/image" Target="../media/image16.emf"/><Relationship Id="rId2" Type="http://schemas.openxmlformats.org/officeDocument/2006/relationships/image" Target="../media/image15.emf"/><Relationship Id="rId1" Type="http://schemas.openxmlformats.org/officeDocument/2006/relationships/image" Target="../media/image14.emf"/></Relationships>
</file>

<file path=xl/drawings/drawing1.xml><?xml version="1.0" encoding="utf-8"?>
<xdr:wsDr xmlns:xdr="http://schemas.openxmlformats.org/drawingml/2006/spreadsheetDrawing" xmlns:a="http://schemas.openxmlformats.org/drawingml/2006/main">
  <xdr:twoCellAnchor>
    <xdr:from>
      <xdr:col>14</xdr:col>
      <xdr:colOff>123825</xdr:colOff>
      <xdr:row>2</xdr:row>
      <xdr:rowOff>9525</xdr:rowOff>
    </xdr:from>
    <xdr:to>
      <xdr:col>17</xdr:col>
      <xdr:colOff>647700</xdr:colOff>
      <xdr:row>5</xdr:row>
      <xdr:rowOff>95250</xdr:rowOff>
    </xdr:to>
    <xdr:pic>
      <xdr:nvPicPr>
        <xdr:cNvPr id="1123" name="Picture 364" descr="PI_rgb (5)">
          <a:extLst>
            <a:ext uri="{FF2B5EF4-FFF2-40B4-BE49-F238E27FC236}">
              <a16:creationId xmlns:a16="http://schemas.microsoft.com/office/drawing/2014/main" id="{C319913A-5CBE-C3AA-5F3F-1EB1919869D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296400" y="333375"/>
          <a:ext cx="196215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781050</xdr:colOff>
      <xdr:row>1</xdr:row>
      <xdr:rowOff>123825</xdr:rowOff>
    </xdr:from>
    <xdr:to>
      <xdr:col>3</xdr:col>
      <xdr:colOff>523875</xdr:colOff>
      <xdr:row>5</xdr:row>
      <xdr:rowOff>104775</xdr:rowOff>
    </xdr:to>
    <xdr:pic>
      <xdr:nvPicPr>
        <xdr:cNvPr id="1124" name="Bild 4">
          <a:extLst>
            <a:ext uri="{FF2B5EF4-FFF2-40B4-BE49-F238E27FC236}">
              <a16:creationId xmlns:a16="http://schemas.microsoft.com/office/drawing/2014/main" id="{3618C5A0-7134-AC60-3A75-191A4F2864CA}"/>
            </a:ext>
          </a:extLst>
        </xdr:cNvPr>
        <xdr:cNvPicPr>
          <a:picLocks noChangeAspect="1" noChangeArrowheads="1"/>
        </xdr:cNvPicPr>
      </xdr:nvPicPr>
      <xdr:blipFill>
        <a:blip xmlns:r="http://schemas.openxmlformats.org/officeDocument/2006/relationships" r:embed="rId2">
          <a:clrChange>
            <a:clrFrom>
              <a:srgbClr val="FEFEFE"/>
            </a:clrFrom>
            <a:clrTo>
              <a:srgbClr val="FEFEFE">
                <a:alpha val="0"/>
              </a:srgbClr>
            </a:clrTo>
          </a:clrChange>
          <a:extLst>
            <a:ext uri="{28A0092B-C50C-407E-A947-70E740481C1C}">
              <a14:useLocalDpi xmlns:a14="http://schemas.microsoft.com/office/drawing/2010/main" val="0"/>
            </a:ext>
          </a:extLst>
        </a:blip>
        <a:srcRect/>
        <a:stretch>
          <a:fillRect/>
        </a:stretch>
      </xdr:blipFill>
      <xdr:spPr bwMode="auto">
        <a:xfrm>
          <a:off x="1685925" y="285750"/>
          <a:ext cx="2238375"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editAs="oneCell">
        <xdr:from>
          <xdr:col>4</xdr:col>
          <xdr:colOff>171450</xdr:colOff>
          <xdr:row>15</xdr:row>
          <xdr:rowOff>219075</xdr:rowOff>
        </xdr:from>
        <xdr:to>
          <xdr:col>4</xdr:col>
          <xdr:colOff>476250</xdr:colOff>
          <xdr:row>17</xdr:row>
          <xdr:rowOff>9525</xdr:rowOff>
        </xdr:to>
        <xdr:sp macro="" textlink="">
          <xdr:nvSpPr>
            <xdr:cNvPr id="1025" name="Check Box 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200025</xdr:colOff>
          <xdr:row>15</xdr:row>
          <xdr:rowOff>161925</xdr:rowOff>
        </xdr:from>
        <xdr:to>
          <xdr:col>6</xdr:col>
          <xdr:colOff>504825</xdr:colOff>
          <xdr:row>17</xdr:row>
          <xdr:rowOff>57150</xdr:rowOff>
        </xdr:to>
        <xdr:sp macro="" textlink="">
          <xdr:nvSpPr>
            <xdr:cNvPr id="1026" name="Check Box 2" hidden="1">
              <a:extLst>
                <a:ext uri="{63B3BB69-23CF-44E3-9099-C40C66FF867C}">
                  <a14:compatExt spid="_x0000_s1026"/>
                </a:ext>
                <a:ext uri="{FF2B5EF4-FFF2-40B4-BE49-F238E27FC236}">
                  <a16:creationId xmlns:a16="http://schemas.microsoft.com/office/drawing/2014/main" id="{00000000-0008-0000-0000-00000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171450</xdr:colOff>
          <xdr:row>16</xdr:row>
          <xdr:rowOff>0</xdr:rowOff>
        </xdr:from>
        <xdr:to>
          <xdr:col>8</xdr:col>
          <xdr:colOff>514350</xdr:colOff>
          <xdr:row>17</xdr:row>
          <xdr:rowOff>28575</xdr:rowOff>
        </xdr:to>
        <xdr:sp macro="" textlink="">
          <xdr:nvSpPr>
            <xdr:cNvPr id="1027" name="Check Box 3" hidden="1">
              <a:extLst>
                <a:ext uri="{63B3BB69-23CF-44E3-9099-C40C66FF867C}">
                  <a14:compatExt spid="_x0000_s1027"/>
                </a:ext>
                <a:ext uri="{FF2B5EF4-FFF2-40B4-BE49-F238E27FC236}">
                  <a16:creationId xmlns:a16="http://schemas.microsoft.com/office/drawing/2014/main" id="{00000000-0008-0000-0000-00000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200025</xdr:colOff>
          <xdr:row>15</xdr:row>
          <xdr:rowOff>209550</xdr:rowOff>
        </xdr:from>
        <xdr:to>
          <xdr:col>11</xdr:col>
          <xdr:colOff>504825</xdr:colOff>
          <xdr:row>17</xdr:row>
          <xdr:rowOff>9525</xdr:rowOff>
        </xdr:to>
        <xdr:sp macro="" textlink="">
          <xdr:nvSpPr>
            <xdr:cNvPr id="1028" name="Check Box 4" hidden="1">
              <a:extLst>
                <a:ext uri="{63B3BB69-23CF-44E3-9099-C40C66FF867C}">
                  <a14:compatExt spid="_x0000_s1028"/>
                </a:ext>
                <a:ext uri="{FF2B5EF4-FFF2-40B4-BE49-F238E27FC236}">
                  <a16:creationId xmlns:a16="http://schemas.microsoft.com/office/drawing/2014/main" id="{00000000-0008-0000-0000-00000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228600</xdr:colOff>
          <xdr:row>15</xdr:row>
          <xdr:rowOff>209550</xdr:rowOff>
        </xdr:from>
        <xdr:to>
          <xdr:col>13</xdr:col>
          <xdr:colOff>533400</xdr:colOff>
          <xdr:row>17</xdr:row>
          <xdr:rowOff>9525</xdr:rowOff>
        </xdr:to>
        <xdr:sp macro="" textlink="">
          <xdr:nvSpPr>
            <xdr:cNvPr id="1029" name="Check Box 5" hidden="1">
              <a:extLst>
                <a:ext uri="{63B3BB69-23CF-44E3-9099-C40C66FF867C}">
                  <a14:compatExt spid="_x0000_s1029"/>
                </a:ext>
                <a:ext uri="{FF2B5EF4-FFF2-40B4-BE49-F238E27FC236}">
                  <a16:creationId xmlns:a16="http://schemas.microsoft.com/office/drawing/2014/main" id="{00000000-0008-0000-0000-00000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171450</xdr:colOff>
          <xdr:row>15</xdr:row>
          <xdr:rowOff>200025</xdr:rowOff>
        </xdr:from>
        <xdr:to>
          <xdr:col>15</xdr:col>
          <xdr:colOff>476250</xdr:colOff>
          <xdr:row>17</xdr:row>
          <xdr:rowOff>9525</xdr:rowOff>
        </xdr:to>
        <xdr:sp macro="" textlink="">
          <xdr:nvSpPr>
            <xdr:cNvPr id="1030" name="Check Box 6" hidden="1">
              <a:extLst>
                <a:ext uri="{63B3BB69-23CF-44E3-9099-C40C66FF867C}">
                  <a14:compatExt spid="_x0000_s1030"/>
                </a:ext>
                <a:ext uri="{FF2B5EF4-FFF2-40B4-BE49-F238E27FC236}">
                  <a16:creationId xmlns:a16="http://schemas.microsoft.com/office/drawing/2014/main" id="{00000000-0008-0000-0000-00000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962025</xdr:colOff>
          <xdr:row>61</xdr:row>
          <xdr:rowOff>0</xdr:rowOff>
        </xdr:from>
        <xdr:to>
          <xdr:col>15</xdr:col>
          <xdr:colOff>457200</xdr:colOff>
          <xdr:row>111</xdr:row>
          <xdr:rowOff>0</xdr:rowOff>
        </xdr:to>
        <xdr:sp macro="" textlink="">
          <xdr:nvSpPr>
            <xdr:cNvPr id="1031" name="Object 7" hidden="1">
              <a:extLst>
                <a:ext uri="{63B3BB69-23CF-44E3-9099-C40C66FF867C}">
                  <a14:compatExt spid="_x0000_s1031"/>
                </a:ext>
                <a:ext uri="{FF2B5EF4-FFF2-40B4-BE49-F238E27FC236}">
                  <a16:creationId xmlns:a16="http://schemas.microsoft.com/office/drawing/2014/main" id="{00000000-0008-0000-0000-00000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EAEAEA"/>
                  </a:solid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9525</xdr:colOff>
          <xdr:row>1</xdr:row>
          <xdr:rowOff>0</xdr:rowOff>
        </xdr:from>
        <xdr:to>
          <xdr:col>1</xdr:col>
          <xdr:colOff>8763000</xdr:colOff>
          <xdr:row>42</xdr:row>
          <xdr:rowOff>161925</xdr:rowOff>
        </xdr:to>
        <xdr:sp macro="" textlink="">
          <xdr:nvSpPr>
            <xdr:cNvPr id="8193" name="Object 1" hidden="1">
              <a:extLst>
                <a:ext uri="{63B3BB69-23CF-44E3-9099-C40C66FF867C}">
                  <a14:compatExt spid="_x0000_s8193"/>
                </a:ext>
                <a:ext uri="{FF2B5EF4-FFF2-40B4-BE49-F238E27FC236}">
                  <a16:creationId xmlns:a16="http://schemas.microsoft.com/office/drawing/2014/main" id="{00000000-0008-0000-0100-00000120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42</xdr:row>
          <xdr:rowOff>161925</xdr:rowOff>
        </xdr:from>
        <xdr:to>
          <xdr:col>1</xdr:col>
          <xdr:colOff>8753475</xdr:colOff>
          <xdr:row>78</xdr:row>
          <xdr:rowOff>238125</xdr:rowOff>
        </xdr:to>
        <xdr:sp macro="" textlink="">
          <xdr:nvSpPr>
            <xdr:cNvPr id="8194" name="Object 2" hidden="1">
              <a:extLst>
                <a:ext uri="{63B3BB69-23CF-44E3-9099-C40C66FF867C}">
                  <a14:compatExt spid="_x0000_s8194"/>
                </a:ext>
                <a:ext uri="{FF2B5EF4-FFF2-40B4-BE49-F238E27FC236}">
                  <a16:creationId xmlns:a16="http://schemas.microsoft.com/office/drawing/2014/main" id="{00000000-0008-0000-0100-00000220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77</xdr:row>
          <xdr:rowOff>180975</xdr:rowOff>
        </xdr:from>
        <xdr:to>
          <xdr:col>1</xdr:col>
          <xdr:colOff>8782050</xdr:colOff>
          <xdr:row>116</xdr:row>
          <xdr:rowOff>104775</xdr:rowOff>
        </xdr:to>
        <xdr:sp macro="" textlink="">
          <xdr:nvSpPr>
            <xdr:cNvPr id="8195" name="Object 3" hidden="1">
              <a:extLst>
                <a:ext uri="{63B3BB69-23CF-44E3-9099-C40C66FF867C}">
                  <a14:compatExt spid="_x0000_s8195"/>
                </a:ext>
                <a:ext uri="{FF2B5EF4-FFF2-40B4-BE49-F238E27FC236}">
                  <a16:creationId xmlns:a16="http://schemas.microsoft.com/office/drawing/2014/main" id="{00000000-0008-0000-0100-00000320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116</xdr:row>
          <xdr:rowOff>9525</xdr:rowOff>
        </xdr:from>
        <xdr:to>
          <xdr:col>1</xdr:col>
          <xdr:colOff>8791575</xdr:colOff>
          <xdr:row>159</xdr:row>
          <xdr:rowOff>152400</xdr:rowOff>
        </xdr:to>
        <xdr:sp macro="" textlink="">
          <xdr:nvSpPr>
            <xdr:cNvPr id="8196" name="Object 4" hidden="1">
              <a:extLst>
                <a:ext uri="{63B3BB69-23CF-44E3-9099-C40C66FF867C}">
                  <a14:compatExt spid="_x0000_s8196"/>
                </a:ext>
                <a:ext uri="{FF2B5EF4-FFF2-40B4-BE49-F238E27FC236}">
                  <a16:creationId xmlns:a16="http://schemas.microsoft.com/office/drawing/2014/main" id="{00000000-0008-0000-0100-00000420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160</xdr:row>
          <xdr:rowOff>123825</xdr:rowOff>
        </xdr:from>
        <xdr:to>
          <xdr:col>1</xdr:col>
          <xdr:colOff>8820150</xdr:colOff>
          <xdr:row>198</xdr:row>
          <xdr:rowOff>66675</xdr:rowOff>
        </xdr:to>
        <xdr:sp macro="" textlink="">
          <xdr:nvSpPr>
            <xdr:cNvPr id="8197" name="Object 5" hidden="1">
              <a:extLst>
                <a:ext uri="{63B3BB69-23CF-44E3-9099-C40C66FF867C}">
                  <a14:compatExt spid="_x0000_s8197"/>
                </a:ext>
                <a:ext uri="{FF2B5EF4-FFF2-40B4-BE49-F238E27FC236}">
                  <a16:creationId xmlns:a16="http://schemas.microsoft.com/office/drawing/2014/main" id="{00000000-0008-0000-0100-00000520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199</xdr:row>
          <xdr:rowOff>85725</xdr:rowOff>
        </xdr:from>
        <xdr:to>
          <xdr:col>1</xdr:col>
          <xdr:colOff>8839200</xdr:colOff>
          <xdr:row>226</xdr:row>
          <xdr:rowOff>152400</xdr:rowOff>
        </xdr:to>
        <xdr:sp macro="" textlink="">
          <xdr:nvSpPr>
            <xdr:cNvPr id="8198" name="Object 6" hidden="1">
              <a:extLst>
                <a:ext uri="{63B3BB69-23CF-44E3-9099-C40C66FF867C}">
                  <a14:compatExt spid="_x0000_s8198"/>
                </a:ext>
                <a:ext uri="{FF2B5EF4-FFF2-40B4-BE49-F238E27FC236}">
                  <a16:creationId xmlns:a16="http://schemas.microsoft.com/office/drawing/2014/main" id="{00000000-0008-0000-0100-00000620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533400</xdr:colOff>
          <xdr:row>60</xdr:row>
          <xdr:rowOff>0</xdr:rowOff>
        </xdr:from>
        <xdr:to>
          <xdr:col>1</xdr:col>
          <xdr:colOff>8572500</xdr:colOff>
          <xdr:row>114</xdr:row>
          <xdr:rowOff>142875</xdr:rowOff>
        </xdr:to>
        <xdr:sp macro="" textlink="">
          <xdr:nvSpPr>
            <xdr:cNvPr id="9217" name="Object 1" hidden="1">
              <a:extLst>
                <a:ext uri="{63B3BB69-23CF-44E3-9099-C40C66FF867C}">
                  <a14:compatExt spid="_x0000_s9217"/>
                </a:ext>
                <a:ext uri="{FF2B5EF4-FFF2-40B4-BE49-F238E27FC236}">
                  <a16:creationId xmlns:a16="http://schemas.microsoft.com/office/drawing/2014/main" id="{00000000-0008-0000-0200-00000124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447675</xdr:colOff>
          <xdr:row>114</xdr:row>
          <xdr:rowOff>66675</xdr:rowOff>
        </xdr:from>
        <xdr:to>
          <xdr:col>1</xdr:col>
          <xdr:colOff>8763000</xdr:colOff>
          <xdr:row>153</xdr:row>
          <xdr:rowOff>38100</xdr:rowOff>
        </xdr:to>
        <xdr:sp macro="" textlink="">
          <xdr:nvSpPr>
            <xdr:cNvPr id="9218" name="Object 2" hidden="1">
              <a:extLst>
                <a:ext uri="{63B3BB69-23CF-44E3-9099-C40C66FF867C}">
                  <a14:compatExt spid="_x0000_s9218"/>
                </a:ext>
                <a:ext uri="{FF2B5EF4-FFF2-40B4-BE49-F238E27FC236}">
                  <a16:creationId xmlns:a16="http://schemas.microsoft.com/office/drawing/2014/main" id="{00000000-0008-0000-0200-00000224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542925</xdr:colOff>
          <xdr:row>153</xdr:row>
          <xdr:rowOff>57150</xdr:rowOff>
        </xdr:from>
        <xdr:to>
          <xdr:col>1</xdr:col>
          <xdr:colOff>8963025</xdr:colOff>
          <xdr:row>192</xdr:row>
          <xdr:rowOff>114300</xdr:rowOff>
        </xdr:to>
        <xdr:sp macro="" textlink="">
          <xdr:nvSpPr>
            <xdr:cNvPr id="9219" name="Object 3" hidden="1">
              <a:extLst>
                <a:ext uri="{63B3BB69-23CF-44E3-9099-C40C66FF867C}">
                  <a14:compatExt spid="_x0000_s9219"/>
                </a:ext>
                <a:ext uri="{FF2B5EF4-FFF2-40B4-BE49-F238E27FC236}">
                  <a16:creationId xmlns:a16="http://schemas.microsoft.com/office/drawing/2014/main" id="{00000000-0008-0000-0200-00000324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533400</xdr:colOff>
          <xdr:row>2</xdr:row>
          <xdr:rowOff>161925</xdr:rowOff>
        </xdr:from>
        <xdr:to>
          <xdr:col>1</xdr:col>
          <xdr:colOff>8667750</xdr:colOff>
          <xdr:row>57</xdr:row>
          <xdr:rowOff>133350</xdr:rowOff>
        </xdr:to>
        <xdr:sp macro="" textlink="">
          <xdr:nvSpPr>
            <xdr:cNvPr id="9220" name="Object 4" hidden="1">
              <a:extLst>
                <a:ext uri="{63B3BB69-23CF-44E3-9099-C40C66FF867C}">
                  <a14:compatExt spid="_x0000_s9220"/>
                </a:ext>
                <a:ext uri="{FF2B5EF4-FFF2-40B4-BE49-F238E27FC236}">
                  <a16:creationId xmlns:a16="http://schemas.microsoft.com/office/drawing/2014/main" id="{00000000-0008-0000-0200-00000424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9525</xdr:colOff>
          <xdr:row>4</xdr:row>
          <xdr:rowOff>76200</xdr:rowOff>
        </xdr:from>
        <xdr:to>
          <xdr:col>12</xdr:col>
          <xdr:colOff>323850</xdr:colOff>
          <xdr:row>10</xdr:row>
          <xdr:rowOff>19050</xdr:rowOff>
        </xdr:to>
        <xdr:sp macro="" textlink="">
          <xdr:nvSpPr>
            <xdr:cNvPr id="10241" name="Object 1" hidden="1">
              <a:extLst>
                <a:ext uri="{63B3BB69-23CF-44E3-9099-C40C66FF867C}">
                  <a14:compatExt spid="_x0000_s10241"/>
                </a:ext>
                <a:ext uri="{FF2B5EF4-FFF2-40B4-BE49-F238E27FC236}">
                  <a16:creationId xmlns:a16="http://schemas.microsoft.com/office/drawing/2014/main" id="{00000000-0008-0000-0300-00000128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82</xdr:row>
          <xdr:rowOff>0</xdr:rowOff>
        </xdr:from>
        <xdr:to>
          <xdr:col>12</xdr:col>
          <xdr:colOff>333375</xdr:colOff>
          <xdr:row>114</xdr:row>
          <xdr:rowOff>133350</xdr:rowOff>
        </xdr:to>
        <xdr:sp macro="" textlink="">
          <xdr:nvSpPr>
            <xdr:cNvPr id="10242" name="Object 2" hidden="1">
              <a:extLst>
                <a:ext uri="{63B3BB69-23CF-44E3-9099-C40C66FF867C}">
                  <a14:compatExt spid="_x0000_s10242"/>
                </a:ext>
                <a:ext uri="{FF2B5EF4-FFF2-40B4-BE49-F238E27FC236}">
                  <a16:creationId xmlns:a16="http://schemas.microsoft.com/office/drawing/2014/main" id="{00000000-0008-0000-0300-00000228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419100</xdr:colOff>
          <xdr:row>10</xdr:row>
          <xdr:rowOff>28575</xdr:rowOff>
        </xdr:from>
        <xdr:to>
          <xdr:col>10</xdr:col>
          <xdr:colOff>200025</xdr:colOff>
          <xdr:row>81</xdr:row>
          <xdr:rowOff>76200</xdr:rowOff>
        </xdr:to>
        <xdr:sp macro="" textlink="">
          <xdr:nvSpPr>
            <xdr:cNvPr id="10243" name="Object 3" hidden="1">
              <a:extLst>
                <a:ext uri="{63B3BB69-23CF-44E3-9099-C40C66FF867C}">
                  <a14:compatExt spid="_x0000_s10243"/>
                </a:ext>
                <a:ext uri="{FF2B5EF4-FFF2-40B4-BE49-F238E27FC236}">
                  <a16:creationId xmlns:a16="http://schemas.microsoft.com/office/drawing/2014/main" id="{00000000-0008-0000-0300-00000328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Netzlast-Berechnungswerkzeug%20V7.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erechnung"/>
      <sheetName val="Erläuterung"/>
      <sheetName val="Bedienungsanleitung"/>
      <sheetName val="Programmablaufplan"/>
    </sheetNames>
    <sheetDataSet>
      <sheetData sheetId="0">
        <row r="41">
          <cell r="W41">
            <v>3.125E-2</v>
          </cell>
        </row>
        <row r="42">
          <cell r="W42">
            <v>6.25E-2</v>
          </cell>
        </row>
        <row r="43">
          <cell r="W43">
            <v>0.125</v>
          </cell>
        </row>
        <row r="44">
          <cell r="W44">
            <v>0.25</v>
          </cell>
        </row>
        <row r="45">
          <cell r="W45">
            <v>0.5</v>
          </cell>
        </row>
        <row r="46">
          <cell r="W46">
            <v>1</v>
          </cell>
        </row>
        <row r="47">
          <cell r="W47">
            <v>2</v>
          </cell>
        </row>
        <row r="48">
          <cell r="W48">
            <v>4</v>
          </cell>
        </row>
        <row r="49">
          <cell r="W49">
            <v>8</v>
          </cell>
        </row>
        <row r="50">
          <cell r="W50">
            <v>16</v>
          </cell>
        </row>
        <row r="51">
          <cell r="W51">
            <v>32</v>
          </cell>
        </row>
        <row r="52">
          <cell r="W52">
            <v>64</v>
          </cell>
        </row>
        <row r="53">
          <cell r="W53">
            <v>128</v>
          </cell>
        </row>
        <row r="54">
          <cell r="W54">
            <v>256</v>
          </cell>
        </row>
        <row r="55">
          <cell r="W55">
            <v>512</v>
          </cell>
        </row>
        <row r="56">
          <cell r="W56">
            <v>1024</v>
          </cell>
        </row>
        <row r="57">
          <cell r="W57">
            <v>2048</v>
          </cell>
        </row>
      </sheetData>
      <sheetData sheetId="1"/>
      <sheetData sheetId="2"/>
      <sheetData sheetId="3"/>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3.xml"/><Relationship Id="rId3" Type="http://schemas.openxmlformats.org/officeDocument/2006/relationships/vmlDrawing" Target="../drawings/vmlDrawing1.vml"/><Relationship Id="rId7" Type="http://schemas.openxmlformats.org/officeDocument/2006/relationships/ctrlProp" Target="../ctrlProps/ctrlProp2.xml"/><Relationship Id="rId12" Type="http://schemas.openxmlformats.org/officeDocument/2006/relationships/comments" Target="../comments1.x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ctrlProp" Target="../ctrlProps/ctrlProp1.xml"/><Relationship Id="rId11" Type="http://schemas.openxmlformats.org/officeDocument/2006/relationships/ctrlProp" Target="../ctrlProps/ctrlProp6.xml"/><Relationship Id="rId5" Type="http://schemas.openxmlformats.org/officeDocument/2006/relationships/image" Target="../media/image1.emf"/><Relationship Id="rId10" Type="http://schemas.openxmlformats.org/officeDocument/2006/relationships/ctrlProp" Target="../ctrlProps/ctrlProp5.xml"/><Relationship Id="rId4" Type="http://schemas.openxmlformats.org/officeDocument/2006/relationships/package" Target="../embeddings/Microsoft_Word_Document.docx"/><Relationship Id="rId9" Type="http://schemas.openxmlformats.org/officeDocument/2006/relationships/ctrlProp" Target="../ctrlProps/ctrlProp4.xml"/></Relationships>
</file>

<file path=xl/worksheets/_rels/sheet2.xml.rels><?xml version="1.0" encoding="UTF-8" standalone="yes"?>
<Relationships xmlns="http://schemas.openxmlformats.org/package/2006/relationships"><Relationship Id="rId8" Type="http://schemas.openxmlformats.org/officeDocument/2006/relationships/package" Target="../embeddings/Microsoft_Word_Document3.docx"/><Relationship Id="rId13" Type="http://schemas.openxmlformats.org/officeDocument/2006/relationships/image" Target="../media/image8.emf"/><Relationship Id="rId3" Type="http://schemas.openxmlformats.org/officeDocument/2006/relationships/vmlDrawing" Target="../drawings/vmlDrawing2.vml"/><Relationship Id="rId7" Type="http://schemas.openxmlformats.org/officeDocument/2006/relationships/image" Target="../media/image5.emf"/><Relationship Id="rId12" Type="http://schemas.openxmlformats.org/officeDocument/2006/relationships/package" Target="../embeddings/Microsoft_Word_Document5.docx"/><Relationship Id="rId2" Type="http://schemas.openxmlformats.org/officeDocument/2006/relationships/drawing" Target="../drawings/drawing2.xml"/><Relationship Id="rId1" Type="http://schemas.openxmlformats.org/officeDocument/2006/relationships/printerSettings" Target="../printerSettings/printerSettings2.bin"/><Relationship Id="rId6" Type="http://schemas.openxmlformats.org/officeDocument/2006/relationships/package" Target="../embeddings/Microsoft_Word_Document2.docx"/><Relationship Id="rId11" Type="http://schemas.openxmlformats.org/officeDocument/2006/relationships/image" Target="../media/image7.emf"/><Relationship Id="rId5" Type="http://schemas.openxmlformats.org/officeDocument/2006/relationships/image" Target="../media/image4.emf"/><Relationship Id="rId15" Type="http://schemas.openxmlformats.org/officeDocument/2006/relationships/image" Target="../media/image9.emf"/><Relationship Id="rId10" Type="http://schemas.openxmlformats.org/officeDocument/2006/relationships/package" Target="../embeddings/Microsoft_Word_Document4.docx"/><Relationship Id="rId4" Type="http://schemas.openxmlformats.org/officeDocument/2006/relationships/package" Target="../embeddings/Microsoft_Word_Document1.docx"/><Relationship Id="rId9" Type="http://schemas.openxmlformats.org/officeDocument/2006/relationships/image" Target="../media/image6.emf"/><Relationship Id="rId14" Type="http://schemas.openxmlformats.org/officeDocument/2006/relationships/package" Target="../embeddings/Microsoft_Word_Document6.docx"/></Relationships>
</file>

<file path=xl/worksheets/_rels/sheet3.xml.rels><?xml version="1.0" encoding="UTF-8" standalone="yes"?>
<Relationships xmlns="http://schemas.openxmlformats.org/package/2006/relationships"><Relationship Id="rId8" Type="http://schemas.openxmlformats.org/officeDocument/2006/relationships/package" Target="../embeddings/Microsoft_Word_Document9.docx"/><Relationship Id="rId3" Type="http://schemas.openxmlformats.org/officeDocument/2006/relationships/vmlDrawing" Target="../drawings/vmlDrawing3.vml"/><Relationship Id="rId7" Type="http://schemas.openxmlformats.org/officeDocument/2006/relationships/image" Target="../media/image11.emf"/><Relationship Id="rId2" Type="http://schemas.openxmlformats.org/officeDocument/2006/relationships/drawing" Target="../drawings/drawing3.xml"/><Relationship Id="rId1" Type="http://schemas.openxmlformats.org/officeDocument/2006/relationships/printerSettings" Target="../printerSettings/printerSettings3.bin"/><Relationship Id="rId6" Type="http://schemas.openxmlformats.org/officeDocument/2006/relationships/package" Target="../embeddings/Microsoft_Word_Document8.docx"/><Relationship Id="rId11" Type="http://schemas.openxmlformats.org/officeDocument/2006/relationships/image" Target="../media/image13.emf"/><Relationship Id="rId5" Type="http://schemas.openxmlformats.org/officeDocument/2006/relationships/image" Target="../media/image10.emf"/><Relationship Id="rId10" Type="http://schemas.openxmlformats.org/officeDocument/2006/relationships/package" Target="../embeddings/Microsoft_Word_Document10.docx"/><Relationship Id="rId4" Type="http://schemas.openxmlformats.org/officeDocument/2006/relationships/package" Target="../embeddings/Microsoft_Word_Document7.docx"/><Relationship Id="rId9" Type="http://schemas.openxmlformats.org/officeDocument/2006/relationships/image" Target="../media/image12.emf"/></Relationships>
</file>

<file path=xl/worksheets/_rels/sheet4.xml.rels><?xml version="1.0" encoding="UTF-8" standalone="yes"?>
<Relationships xmlns="http://schemas.openxmlformats.org/package/2006/relationships"><Relationship Id="rId8" Type="http://schemas.openxmlformats.org/officeDocument/2006/relationships/oleObject" Target="../embeddings/oleObject1.bin"/><Relationship Id="rId3" Type="http://schemas.openxmlformats.org/officeDocument/2006/relationships/vmlDrawing" Target="../drawings/vmlDrawing4.vml"/><Relationship Id="rId7" Type="http://schemas.openxmlformats.org/officeDocument/2006/relationships/image" Target="../media/image15.emf"/><Relationship Id="rId2" Type="http://schemas.openxmlformats.org/officeDocument/2006/relationships/drawing" Target="../drawings/drawing4.xml"/><Relationship Id="rId1" Type="http://schemas.openxmlformats.org/officeDocument/2006/relationships/printerSettings" Target="../printerSettings/printerSettings4.bin"/><Relationship Id="rId6" Type="http://schemas.openxmlformats.org/officeDocument/2006/relationships/package" Target="../embeddings/Microsoft_Word_Document12.docx"/><Relationship Id="rId5" Type="http://schemas.openxmlformats.org/officeDocument/2006/relationships/image" Target="../media/image14.emf"/><Relationship Id="rId4" Type="http://schemas.openxmlformats.org/officeDocument/2006/relationships/package" Target="../embeddings/Microsoft_Word_Document11.docx"/><Relationship Id="rId9" Type="http://schemas.openxmlformats.org/officeDocument/2006/relationships/image" Target="../media/image16.emf"/></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DDE5F2-7520-45BC-A7FC-88370D37F54D}">
  <sheetPr codeName="Tabelle1"/>
  <dimension ref="A1:AJ120"/>
  <sheetViews>
    <sheetView tabSelected="1" zoomScale="130" zoomScaleNormal="130" workbookViewId="0">
      <selection activeCell="I9" sqref="I9:K9"/>
    </sheetView>
  </sheetViews>
  <sheetFormatPr baseColWidth="10" defaultRowHeight="12.75" x14ac:dyDescent="0.2"/>
  <cols>
    <col min="1" max="1" width="3.140625" style="7" customWidth="1"/>
    <col min="2" max="2" width="10.42578125" style="7" bestFit="1" customWidth="1"/>
    <col min="3" max="3" width="37.42578125" style="7" bestFit="1" customWidth="1"/>
    <col min="4" max="4" width="11" style="7" customWidth="1"/>
    <col min="5" max="5" width="9.5703125" style="7" customWidth="1"/>
    <col min="6" max="6" width="2.7109375" style="7" customWidth="1"/>
    <col min="7" max="7" width="9.7109375" style="7" customWidth="1"/>
    <col min="8" max="8" width="2.7109375" style="7" customWidth="1"/>
    <col min="9" max="9" width="9.5703125" style="7" customWidth="1"/>
    <col min="10" max="10" width="9.7109375" style="7" customWidth="1"/>
    <col min="11" max="12" width="9.5703125" style="7" customWidth="1"/>
    <col min="13" max="13" width="2.7109375" style="7" customWidth="1"/>
    <col min="14" max="14" width="9.7109375" style="7" customWidth="1"/>
    <col min="15" max="15" width="2.7109375" style="7" customWidth="1"/>
    <col min="16" max="16" width="9.5703125" style="7" customWidth="1"/>
    <col min="17" max="17" width="9.28515625" style="7" customWidth="1"/>
    <col min="18" max="18" width="14.140625" style="7" customWidth="1"/>
    <col min="19" max="19" width="9.140625" style="7" customWidth="1"/>
    <col min="20" max="20" width="9.140625" style="24" customWidth="1"/>
    <col min="21" max="21" width="13.7109375" style="24" customWidth="1"/>
    <col min="22" max="23" width="10.28515625" style="24" hidden="1" customWidth="1"/>
    <col min="24" max="25" width="9.140625" style="24" hidden="1" customWidth="1"/>
    <col min="26" max="26" width="10.28515625" style="24" hidden="1" customWidth="1"/>
    <col min="27" max="28" width="9.28515625" style="24" hidden="1" customWidth="1"/>
    <col min="29" max="29" width="9.140625" style="24" hidden="1" customWidth="1"/>
    <col min="30" max="33" width="9.140625" style="7" hidden="1" customWidth="1"/>
    <col min="34" max="16384" width="11.42578125" style="7"/>
  </cols>
  <sheetData>
    <row r="1" spans="1:36" x14ac:dyDescent="0.2">
      <c r="A1" s="1"/>
      <c r="B1" s="2"/>
      <c r="C1" s="2"/>
      <c r="D1" s="2"/>
      <c r="E1" s="2"/>
      <c r="F1" s="2"/>
      <c r="G1" s="2"/>
      <c r="H1" s="2"/>
      <c r="I1" s="2"/>
      <c r="J1" s="2"/>
      <c r="K1" s="2"/>
      <c r="L1" s="2"/>
      <c r="M1" s="2"/>
      <c r="N1" s="2"/>
      <c r="O1" s="2"/>
      <c r="P1" s="2"/>
      <c r="Q1" s="2"/>
      <c r="R1" s="3"/>
      <c r="S1" s="4"/>
      <c r="T1" s="5"/>
      <c r="U1" s="6" t="s">
        <v>0</v>
      </c>
      <c r="V1" s="5"/>
      <c r="W1" s="5"/>
      <c r="X1" s="5"/>
      <c r="Y1" s="5"/>
      <c r="Z1" s="5"/>
      <c r="AA1" s="5"/>
      <c r="AB1" s="5"/>
      <c r="AC1" s="5"/>
      <c r="AD1" s="4"/>
      <c r="AE1" s="4"/>
      <c r="AF1" s="4"/>
      <c r="AG1" s="4"/>
      <c r="AH1" s="4"/>
      <c r="AI1" s="4"/>
      <c r="AJ1" s="4"/>
    </row>
    <row r="2" spans="1:36" x14ac:dyDescent="0.2">
      <c r="A2" s="8"/>
      <c r="R2" s="9"/>
      <c r="S2" s="4"/>
      <c r="T2" s="5"/>
      <c r="U2" s="5"/>
      <c r="V2" s="5"/>
      <c r="W2" s="5"/>
      <c r="X2" s="5"/>
      <c r="Y2" s="5"/>
      <c r="Z2" s="5"/>
      <c r="AA2" s="5"/>
      <c r="AB2" s="5"/>
      <c r="AC2" s="5"/>
      <c r="AD2" s="4"/>
      <c r="AE2" s="4"/>
      <c r="AF2" s="4"/>
      <c r="AG2" s="4"/>
      <c r="AH2" s="4"/>
      <c r="AI2" s="4"/>
      <c r="AJ2" s="4"/>
    </row>
    <row r="3" spans="1:36" x14ac:dyDescent="0.2">
      <c r="A3" s="8"/>
      <c r="R3" s="9"/>
      <c r="S3" s="4"/>
      <c r="T3" s="5"/>
      <c r="U3" s="5"/>
      <c r="V3" s="5"/>
      <c r="W3" s="5"/>
      <c r="X3" s="5"/>
      <c r="Y3" s="5"/>
      <c r="Z3" s="5"/>
      <c r="AA3" s="5"/>
      <c r="AB3" s="5"/>
      <c r="AC3" s="5"/>
      <c r="AD3" s="4"/>
      <c r="AE3" s="4"/>
      <c r="AF3" s="4"/>
      <c r="AG3" s="4"/>
      <c r="AH3" s="4"/>
      <c r="AI3" s="4"/>
      <c r="AJ3" s="4"/>
    </row>
    <row r="4" spans="1:36" ht="34.5" x14ac:dyDescent="0.45">
      <c r="A4" s="10"/>
      <c r="B4" s="11"/>
      <c r="C4" s="11"/>
      <c r="D4" s="11"/>
      <c r="E4" s="123" t="s">
        <v>40</v>
      </c>
      <c r="F4" s="123"/>
      <c r="G4" s="123"/>
      <c r="H4" s="123"/>
      <c r="I4" s="123"/>
      <c r="J4" s="123"/>
      <c r="K4" s="123"/>
      <c r="L4" s="123"/>
      <c r="M4" s="123"/>
      <c r="N4" s="123"/>
      <c r="R4" s="9"/>
      <c r="S4" s="4"/>
      <c r="T4" s="5"/>
      <c r="U4" s="5"/>
      <c r="V4" s="5"/>
      <c r="W4" s="5"/>
      <c r="X4" s="5"/>
      <c r="Y4" s="5"/>
      <c r="Z4" s="5"/>
      <c r="AA4" s="5"/>
      <c r="AB4" s="5"/>
      <c r="AC4" s="5"/>
      <c r="AD4" s="4"/>
      <c r="AE4" s="4"/>
      <c r="AF4" s="4"/>
      <c r="AG4" s="4"/>
      <c r="AH4" s="4"/>
      <c r="AI4" s="4"/>
      <c r="AJ4" s="4"/>
    </row>
    <row r="5" spans="1:36" ht="10.5" customHeight="1" x14ac:dyDescent="0.35">
      <c r="A5" s="10"/>
      <c r="B5" s="11"/>
      <c r="C5" s="11"/>
      <c r="D5" s="11"/>
      <c r="E5" s="11"/>
      <c r="F5" s="11"/>
      <c r="R5" s="9"/>
      <c r="S5" s="4"/>
      <c r="T5" s="5"/>
      <c r="U5" s="5"/>
      <c r="V5" s="5"/>
      <c r="W5" s="5"/>
      <c r="X5" s="5"/>
      <c r="Y5" s="5"/>
      <c r="Z5" s="5"/>
      <c r="AA5" s="5"/>
      <c r="AB5" s="5"/>
      <c r="AC5" s="5"/>
      <c r="AD5" s="4"/>
      <c r="AE5" s="4"/>
      <c r="AF5" s="4"/>
      <c r="AG5" s="4"/>
      <c r="AH5" s="4"/>
      <c r="AI5" s="4"/>
      <c r="AJ5" s="4"/>
    </row>
    <row r="6" spans="1:36" ht="12" customHeight="1" x14ac:dyDescent="0.35">
      <c r="A6" s="10"/>
      <c r="B6" s="11"/>
      <c r="C6" s="11"/>
      <c r="D6" s="11"/>
      <c r="E6" s="11"/>
      <c r="F6" s="11"/>
      <c r="R6" s="9"/>
      <c r="S6" s="4"/>
      <c r="T6" s="5"/>
      <c r="U6" s="5"/>
      <c r="V6" s="5"/>
      <c r="W6" s="5"/>
      <c r="X6" s="5"/>
      <c r="Y6" s="5"/>
      <c r="Z6" s="5"/>
      <c r="AA6" s="5"/>
      <c r="AB6" s="5"/>
      <c r="AC6" s="5"/>
      <c r="AD6" s="4"/>
      <c r="AE6" s="4"/>
      <c r="AF6" s="4"/>
      <c r="AG6" s="4"/>
      <c r="AH6" s="4"/>
      <c r="AI6" s="4"/>
      <c r="AJ6" s="4"/>
    </row>
    <row r="7" spans="1:36" ht="15.75" x14ac:dyDescent="0.25">
      <c r="A7" s="8"/>
      <c r="J7" s="12" t="str">
        <f>IF(Y43=1,"Maximum packet size exceeded!",IF(Y43=2,"Minimal transmit clock smaller as the smallest update time for one device or device group!",IF(Y43=3,"Minimal transmit clock smaller as the smallest update time for one device or device group and maximum packet size exceeded!","")))</f>
        <v/>
      </c>
      <c r="R7" s="9"/>
      <c r="S7" s="4"/>
      <c r="T7" s="5"/>
      <c r="U7" s="5"/>
      <c r="V7" s="5"/>
      <c r="W7" s="5"/>
      <c r="X7" s="5"/>
      <c r="Y7" s="5"/>
      <c r="Z7" s="5"/>
      <c r="AA7" s="5"/>
      <c r="AB7" s="5"/>
      <c r="AC7" s="5"/>
      <c r="AD7" s="4"/>
      <c r="AE7" s="4"/>
      <c r="AF7" s="4"/>
      <c r="AG7" s="4"/>
      <c r="AH7" s="4"/>
      <c r="AI7" s="4"/>
      <c r="AJ7" s="4"/>
    </row>
    <row r="8" spans="1:36" ht="12.75" customHeight="1" x14ac:dyDescent="0.2">
      <c r="A8" s="13"/>
      <c r="B8" s="14"/>
      <c r="C8" s="14"/>
      <c r="D8" s="14"/>
      <c r="R8" s="9"/>
      <c r="S8" s="4"/>
      <c r="T8" s="5"/>
      <c r="U8" s="5"/>
      <c r="V8" s="5"/>
      <c r="W8" s="5"/>
      <c r="X8" s="5"/>
      <c r="Y8" s="5"/>
      <c r="Z8" s="5"/>
      <c r="AA8" s="5"/>
      <c r="AB8" s="5"/>
      <c r="AC8" s="5"/>
      <c r="AD8" s="4"/>
      <c r="AE8" s="4"/>
      <c r="AF8" s="4"/>
      <c r="AG8" s="4"/>
      <c r="AH8" s="4"/>
      <c r="AI8" s="4"/>
      <c r="AJ8" s="4"/>
    </row>
    <row r="9" spans="1:36" ht="28.5" customHeight="1" x14ac:dyDescent="0.3">
      <c r="A9" s="13"/>
      <c r="B9" s="14"/>
      <c r="C9" s="15" t="s">
        <v>18</v>
      </c>
      <c r="E9" s="15"/>
      <c r="F9" s="15"/>
      <c r="I9" s="124">
        <v>1</v>
      </c>
      <c r="J9" s="125"/>
      <c r="K9" s="126"/>
      <c r="L9" s="16" t="s">
        <v>1</v>
      </c>
      <c r="R9" s="9"/>
      <c r="S9" s="4"/>
      <c r="T9" s="5"/>
      <c r="U9" s="5"/>
      <c r="V9" s="5"/>
      <c r="W9" s="5"/>
      <c r="X9" s="5"/>
      <c r="Y9" s="5"/>
      <c r="Z9" s="5"/>
      <c r="AA9" s="5"/>
      <c r="AB9" s="5"/>
      <c r="AC9" s="5"/>
      <c r="AD9" s="4"/>
      <c r="AE9" s="4"/>
      <c r="AF9" s="4"/>
      <c r="AG9" s="4"/>
      <c r="AH9" s="4"/>
      <c r="AI9" s="4"/>
      <c r="AJ9" s="4"/>
    </row>
    <row r="10" spans="1:36" ht="11.25" customHeight="1" x14ac:dyDescent="0.3">
      <c r="A10" s="13"/>
      <c r="B10" s="14"/>
      <c r="C10" s="15"/>
      <c r="E10" s="15"/>
      <c r="F10" s="15"/>
      <c r="J10" s="17"/>
      <c r="K10" s="17"/>
      <c r="L10" s="16"/>
      <c r="M10" s="16"/>
      <c r="P10" s="18"/>
      <c r="R10" s="111" t="s">
        <v>37</v>
      </c>
      <c r="S10" s="4"/>
      <c r="T10" s="5"/>
      <c r="U10" s="5"/>
      <c r="V10" s="5"/>
      <c r="W10" s="5"/>
      <c r="X10" s="5"/>
      <c r="Y10" s="5"/>
      <c r="Z10" s="5"/>
      <c r="AA10" s="5"/>
      <c r="AB10" s="5"/>
      <c r="AC10" s="5"/>
      <c r="AD10" s="4"/>
      <c r="AE10" s="4"/>
      <c r="AF10" s="4"/>
      <c r="AG10" s="4"/>
      <c r="AH10" s="4"/>
      <c r="AI10" s="4"/>
      <c r="AJ10" s="4"/>
    </row>
    <row r="11" spans="1:36" ht="15.75" x14ac:dyDescent="0.25">
      <c r="A11" s="13"/>
      <c r="B11" s="14"/>
      <c r="C11" s="19"/>
      <c r="E11" s="19"/>
      <c r="F11" s="19"/>
      <c r="J11" s="127"/>
      <c r="K11" s="127"/>
      <c r="L11" s="16"/>
      <c r="M11" s="16"/>
      <c r="R11" s="111"/>
      <c r="S11" s="20"/>
      <c r="T11" s="21"/>
      <c r="U11" s="21"/>
      <c r="V11" s="21"/>
      <c r="W11" s="21"/>
      <c r="X11" s="21"/>
      <c r="Y11" s="21"/>
      <c r="Z11" s="21"/>
      <c r="AA11" s="21"/>
      <c r="AB11" s="21"/>
      <c r="AC11" s="21"/>
      <c r="AD11" s="4"/>
      <c r="AE11" s="4"/>
      <c r="AF11" s="4"/>
      <c r="AG11" s="4"/>
      <c r="AH11" s="4"/>
      <c r="AI11" s="4"/>
      <c r="AJ11" s="4"/>
    </row>
    <row r="12" spans="1:36" ht="22.5" customHeight="1" x14ac:dyDescent="0.2">
      <c r="A12" s="13"/>
      <c r="B12" s="14"/>
      <c r="C12" s="19"/>
      <c r="E12" s="128" t="s">
        <v>2</v>
      </c>
      <c r="F12" s="128"/>
      <c r="G12" s="128"/>
      <c r="H12" s="128"/>
      <c r="I12" s="128"/>
      <c r="J12" s="22"/>
      <c r="K12" s="23"/>
      <c r="L12" s="128" t="s">
        <v>33</v>
      </c>
      <c r="M12" s="128"/>
      <c r="N12" s="128"/>
      <c r="O12" s="128"/>
      <c r="P12" s="128"/>
      <c r="R12" s="111"/>
      <c r="S12" s="20"/>
      <c r="X12" s="21"/>
      <c r="Y12" s="107" t="s">
        <v>51</v>
      </c>
      <c r="Z12" s="107"/>
      <c r="AA12" s="107"/>
      <c r="AB12" s="107"/>
      <c r="AC12" s="107"/>
      <c r="AD12" s="107"/>
      <c r="AE12" s="107"/>
      <c r="AF12" s="107"/>
      <c r="AG12" s="107"/>
      <c r="AH12" s="4"/>
      <c r="AI12" s="4"/>
      <c r="AJ12" s="4"/>
    </row>
    <row r="13" spans="1:36" ht="22.5" customHeight="1" x14ac:dyDescent="0.2">
      <c r="A13" s="13"/>
      <c r="B13" s="14"/>
      <c r="C13" s="19" t="s">
        <v>19</v>
      </c>
      <c r="E13" s="86" t="s">
        <v>30</v>
      </c>
      <c r="F13" s="86"/>
      <c r="G13" s="86" t="s">
        <v>31</v>
      </c>
      <c r="H13" s="86"/>
      <c r="I13" s="86" t="s">
        <v>32</v>
      </c>
      <c r="J13" s="25"/>
      <c r="K13" s="26"/>
      <c r="L13" s="86" t="s">
        <v>34</v>
      </c>
      <c r="M13" s="86"/>
      <c r="N13" s="86" t="s">
        <v>35</v>
      </c>
      <c r="O13" s="86"/>
      <c r="P13" s="86" t="s">
        <v>36</v>
      </c>
      <c r="R13" s="111"/>
      <c r="S13" s="20"/>
      <c r="X13" s="21"/>
      <c r="Y13" s="34" t="s">
        <v>3</v>
      </c>
      <c r="Z13" s="34"/>
      <c r="AA13" s="34"/>
      <c r="AB13" s="34"/>
      <c r="AC13" s="27"/>
      <c r="AD13" s="122" t="s">
        <v>33</v>
      </c>
      <c r="AE13" s="122"/>
      <c r="AF13" s="122"/>
      <c r="AG13" s="122"/>
      <c r="AH13" s="27"/>
      <c r="AI13" s="4"/>
      <c r="AJ13" s="4"/>
    </row>
    <row r="14" spans="1:36" ht="6" customHeight="1" x14ac:dyDescent="0.2">
      <c r="A14" s="13"/>
      <c r="B14" s="14"/>
      <c r="J14" s="22"/>
      <c r="K14" s="23"/>
      <c r="R14" s="111"/>
      <c r="S14" s="20"/>
      <c r="X14" s="21"/>
      <c r="Y14" s="4"/>
      <c r="AD14" s="24"/>
      <c r="AE14" s="4"/>
      <c r="AF14" s="4"/>
      <c r="AG14" s="24"/>
      <c r="AI14" s="4"/>
      <c r="AJ14" s="4"/>
    </row>
    <row r="15" spans="1:36" ht="15" x14ac:dyDescent="0.2">
      <c r="A15" s="13"/>
      <c r="B15" s="14"/>
      <c r="C15" s="81" t="s">
        <v>20</v>
      </c>
      <c r="E15" s="28">
        <v>10000</v>
      </c>
      <c r="F15" s="29"/>
      <c r="G15" s="30">
        <v>0</v>
      </c>
      <c r="H15" s="29"/>
      <c r="I15" s="31"/>
      <c r="J15" s="29"/>
      <c r="K15" s="32"/>
      <c r="L15" s="28">
        <v>0</v>
      </c>
      <c r="M15" s="29"/>
      <c r="N15" s="30"/>
      <c r="O15" s="29"/>
      <c r="P15" s="31"/>
      <c r="R15" s="111"/>
      <c r="S15" s="20"/>
      <c r="V15" s="92" t="s">
        <v>52</v>
      </c>
      <c r="W15" s="92"/>
      <c r="X15" s="33" t="s">
        <v>4</v>
      </c>
      <c r="Y15" s="5">
        <f>(E15*E104)*8</f>
        <v>11840000</v>
      </c>
      <c r="Z15" s="5">
        <f>(G15*G104)*8</f>
        <v>0</v>
      </c>
      <c r="AA15" s="5">
        <f>(I15*I104)*8</f>
        <v>0</v>
      </c>
      <c r="AB15" s="33" t="s">
        <v>5</v>
      </c>
      <c r="AC15" s="5"/>
      <c r="AD15" s="5">
        <f>(L15*L104)*8</f>
        <v>0</v>
      </c>
      <c r="AE15" s="5">
        <f>(N15*N104)*8</f>
        <v>0</v>
      </c>
      <c r="AF15" s="5">
        <f>(P15*P104)*8</f>
        <v>0</v>
      </c>
      <c r="AG15" s="33" t="s">
        <v>5</v>
      </c>
      <c r="AH15" s="4"/>
      <c r="AI15" s="4"/>
      <c r="AJ15" s="4"/>
    </row>
    <row r="16" spans="1:36" ht="18" customHeight="1" x14ac:dyDescent="0.25">
      <c r="A16" s="13"/>
      <c r="B16" s="14"/>
      <c r="C16" s="80"/>
      <c r="E16" s="34"/>
      <c r="F16" s="34"/>
      <c r="G16" s="34"/>
      <c r="H16" s="34"/>
      <c r="I16" s="34"/>
      <c r="J16" s="34"/>
      <c r="K16" s="35"/>
      <c r="L16" s="34"/>
      <c r="M16" s="34"/>
      <c r="N16" s="34"/>
      <c r="O16" s="34"/>
      <c r="P16" s="34"/>
      <c r="R16" s="111"/>
      <c r="S16" s="20"/>
      <c r="V16" s="91" t="s">
        <v>53</v>
      </c>
      <c r="W16" s="91"/>
      <c r="X16" s="33" t="s">
        <v>6</v>
      </c>
      <c r="Y16" s="5">
        <f>(E15*E105)*8</f>
        <v>12640000</v>
      </c>
      <c r="Z16" s="5">
        <f>(G15*G105)*8</f>
        <v>0</v>
      </c>
      <c r="AA16" s="5">
        <f>(I15*I105)*8</f>
        <v>0</v>
      </c>
      <c r="AB16" s="33" t="s">
        <v>5</v>
      </c>
      <c r="AC16" s="5"/>
      <c r="AD16" s="5">
        <f>(L15*L105)*8</f>
        <v>0</v>
      </c>
      <c r="AE16" s="5">
        <f>(N15*N105)*8</f>
        <v>0</v>
      </c>
      <c r="AF16" s="5">
        <f>(P15*P105)*8</f>
        <v>0</v>
      </c>
      <c r="AG16" s="33" t="s">
        <v>5</v>
      </c>
      <c r="AH16" s="4"/>
      <c r="AI16" s="4"/>
      <c r="AJ16" s="4"/>
    </row>
    <row r="17" spans="1:36" ht="15" x14ac:dyDescent="0.2">
      <c r="A17" s="13"/>
      <c r="B17" s="14"/>
      <c r="C17" s="81" t="s">
        <v>21</v>
      </c>
      <c r="E17" s="34"/>
      <c r="F17" s="34"/>
      <c r="G17" s="34"/>
      <c r="H17" s="34"/>
      <c r="I17" s="34"/>
      <c r="J17" s="34"/>
      <c r="K17" s="35"/>
      <c r="L17" s="34"/>
      <c r="M17" s="34"/>
      <c r="N17" s="34"/>
      <c r="O17" s="34"/>
      <c r="P17" s="34"/>
      <c r="R17" s="111"/>
      <c r="S17" s="20"/>
      <c r="X17" s="5"/>
      <c r="Y17" s="5"/>
      <c r="Z17" s="5"/>
      <c r="AA17" s="5"/>
      <c r="AB17" s="33"/>
      <c r="AC17" s="5"/>
      <c r="AD17" s="5"/>
      <c r="AE17" s="5"/>
      <c r="AF17" s="5"/>
      <c r="AG17" s="33"/>
      <c r="AH17" s="4"/>
      <c r="AI17" s="4"/>
      <c r="AJ17" s="4"/>
    </row>
    <row r="18" spans="1:36" ht="18" x14ac:dyDescent="0.25">
      <c r="A18" s="13"/>
      <c r="B18" s="14"/>
      <c r="C18" s="80"/>
      <c r="E18" s="34"/>
      <c r="F18" s="34"/>
      <c r="G18" s="34"/>
      <c r="H18" s="34"/>
      <c r="I18" s="34"/>
      <c r="J18" s="34"/>
      <c r="K18" s="35"/>
      <c r="L18" s="34"/>
      <c r="M18" s="34"/>
      <c r="N18" s="34"/>
      <c r="O18" s="34"/>
      <c r="P18" s="34"/>
      <c r="R18" s="111"/>
      <c r="S18" s="20"/>
      <c r="X18" s="5"/>
      <c r="Y18" s="5"/>
      <c r="Z18" s="5"/>
      <c r="AA18" s="5"/>
      <c r="AB18" s="33"/>
      <c r="AC18" s="5"/>
      <c r="AD18" s="5"/>
      <c r="AE18" s="5"/>
      <c r="AF18" s="5"/>
      <c r="AG18" s="33"/>
      <c r="AH18" s="4"/>
      <c r="AI18" s="4"/>
      <c r="AJ18" s="4"/>
    </row>
    <row r="19" spans="1:36" ht="15" x14ac:dyDescent="0.2">
      <c r="A19" s="13"/>
      <c r="B19" s="14"/>
      <c r="C19" s="81" t="s">
        <v>22</v>
      </c>
      <c r="E19" s="34"/>
      <c r="F19" s="34"/>
      <c r="G19" s="34"/>
      <c r="H19" s="34"/>
      <c r="I19" s="34"/>
      <c r="J19" s="34"/>
      <c r="K19" s="35"/>
      <c r="L19" s="34"/>
      <c r="M19" s="34"/>
      <c r="N19" s="34"/>
      <c r="O19" s="34"/>
      <c r="P19" s="34"/>
      <c r="R19" s="111"/>
      <c r="S19" s="20"/>
      <c r="X19" s="5"/>
      <c r="Y19" s="5"/>
      <c r="Z19" s="5"/>
      <c r="AA19" s="5"/>
      <c r="AB19" s="33"/>
      <c r="AC19" s="5"/>
      <c r="AD19" s="5"/>
      <c r="AE19" s="5"/>
      <c r="AF19" s="5"/>
      <c r="AG19" s="5"/>
      <c r="AH19" s="4"/>
      <c r="AI19" s="4"/>
      <c r="AJ19" s="4"/>
    </row>
    <row r="20" spans="1:36" ht="13.5" customHeight="1" x14ac:dyDescent="0.2">
      <c r="A20" s="13"/>
      <c r="B20" s="14"/>
      <c r="C20" s="82" t="s">
        <v>4</v>
      </c>
      <c r="E20" s="28">
        <v>40</v>
      </c>
      <c r="F20" s="29"/>
      <c r="G20" s="30">
        <v>10</v>
      </c>
      <c r="H20" s="29"/>
      <c r="I20" s="31"/>
      <c r="J20" s="34"/>
      <c r="K20" s="35"/>
      <c r="L20" s="112">
        <v>1</v>
      </c>
      <c r="M20" s="29"/>
      <c r="N20" s="115"/>
      <c r="O20" s="29"/>
      <c r="P20" s="118"/>
      <c r="R20" s="111"/>
      <c r="S20" s="20"/>
      <c r="X20" s="5"/>
      <c r="Y20" s="5"/>
      <c r="Z20" s="5"/>
      <c r="AA20" s="5"/>
      <c r="AB20" s="33"/>
      <c r="AC20" s="5"/>
      <c r="AD20" s="5"/>
      <c r="AE20" s="5"/>
      <c r="AF20" s="5"/>
      <c r="AG20" s="5"/>
      <c r="AH20" s="4"/>
      <c r="AI20" s="4"/>
      <c r="AJ20" s="4"/>
    </row>
    <row r="21" spans="1:36" ht="4.5" customHeight="1" x14ac:dyDescent="0.2">
      <c r="A21" s="13"/>
      <c r="B21" s="14"/>
      <c r="C21" s="82"/>
      <c r="E21" s="29"/>
      <c r="F21" s="29"/>
      <c r="G21" s="29"/>
      <c r="H21" s="29"/>
      <c r="I21" s="29"/>
      <c r="J21" s="34"/>
      <c r="K21" s="35"/>
      <c r="L21" s="113"/>
      <c r="M21" s="29"/>
      <c r="N21" s="116"/>
      <c r="O21" s="29"/>
      <c r="P21" s="119"/>
      <c r="R21" s="111"/>
      <c r="S21" s="20"/>
      <c r="X21" s="5"/>
      <c r="Y21" s="5"/>
      <c r="Z21" s="5"/>
      <c r="AA21" s="5"/>
      <c r="AB21" s="33"/>
      <c r="AC21" s="5"/>
      <c r="AD21" s="5"/>
      <c r="AE21" s="5"/>
      <c r="AF21" s="5"/>
      <c r="AG21" s="5"/>
      <c r="AH21" s="4"/>
      <c r="AI21" s="4"/>
      <c r="AJ21" s="4"/>
    </row>
    <row r="22" spans="1:36" ht="12.75" customHeight="1" x14ac:dyDescent="0.2">
      <c r="A22" s="13"/>
      <c r="B22" s="14"/>
      <c r="C22" s="82" t="s">
        <v>6</v>
      </c>
      <c r="E22" s="28">
        <v>30</v>
      </c>
      <c r="F22" s="29"/>
      <c r="G22" s="30">
        <v>10</v>
      </c>
      <c r="H22" s="29"/>
      <c r="I22" s="31"/>
      <c r="J22" s="34"/>
      <c r="K22" s="35"/>
      <c r="L22" s="114"/>
      <c r="M22" s="29"/>
      <c r="N22" s="117"/>
      <c r="O22" s="29"/>
      <c r="P22" s="120"/>
      <c r="R22" s="111"/>
      <c r="S22" s="20"/>
      <c r="V22" s="92" t="s">
        <v>54</v>
      </c>
      <c r="W22" s="92"/>
      <c r="X22" s="33" t="s">
        <v>4</v>
      </c>
      <c r="Y22" s="5">
        <f>(E104)*8</f>
        <v>1184</v>
      </c>
      <c r="Z22" s="5">
        <f>(G104)*8</f>
        <v>704</v>
      </c>
      <c r="AA22" s="5">
        <f>(I104)*8</f>
        <v>704</v>
      </c>
      <c r="AB22" s="33" t="s">
        <v>5</v>
      </c>
      <c r="AC22" s="5"/>
      <c r="AD22" s="5">
        <f>(L104)*8</f>
        <v>1200</v>
      </c>
      <c r="AE22" s="5">
        <f>(N104)*8</f>
        <v>704</v>
      </c>
      <c r="AF22" s="5">
        <f>(P104)*8</f>
        <v>704</v>
      </c>
      <c r="AG22" s="33" t="s">
        <v>5</v>
      </c>
      <c r="AH22" s="4"/>
      <c r="AI22" s="4"/>
      <c r="AJ22" s="4"/>
    </row>
    <row r="23" spans="1:36" ht="18" x14ac:dyDescent="0.25">
      <c r="A23" s="8"/>
      <c r="C23" s="83"/>
      <c r="E23" s="34"/>
      <c r="F23" s="34"/>
      <c r="G23" s="34"/>
      <c r="H23" s="34"/>
      <c r="I23" s="34"/>
      <c r="J23" s="34"/>
      <c r="K23" s="35"/>
      <c r="L23" s="34"/>
      <c r="M23" s="34"/>
      <c r="N23" s="34"/>
      <c r="O23" s="34"/>
      <c r="P23" s="34"/>
      <c r="R23" s="111"/>
      <c r="S23" s="20"/>
      <c r="V23" s="91" t="s">
        <v>53</v>
      </c>
      <c r="W23" s="91"/>
      <c r="X23" s="33" t="s">
        <v>6</v>
      </c>
      <c r="Y23" s="5">
        <f>(E105)*8</f>
        <v>1264</v>
      </c>
      <c r="Z23" s="5">
        <f>(G105)*8</f>
        <v>704</v>
      </c>
      <c r="AA23" s="5">
        <f>(I105)*8</f>
        <v>704</v>
      </c>
      <c r="AB23" s="33" t="s">
        <v>5</v>
      </c>
      <c r="AC23" s="5"/>
      <c r="AD23" s="5">
        <f>(L105)*8</f>
        <v>1200</v>
      </c>
      <c r="AE23" s="5">
        <f>(N105)*8</f>
        <v>704</v>
      </c>
      <c r="AF23" s="5">
        <f>(P105)*8</f>
        <v>704</v>
      </c>
      <c r="AG23" s="33" t="s">
        <v>5</v>
      </c>
      <c r="AH23" s="4"/>
      <c r="AI23" s="4"/>
      <c r="AJ23" s="4"/>
    </row>
    <row r="24" spans="1:36" ht="15" x14ac:dyDescent="0.2">
      <c r="A24" s="8"/>
      <c r="C24" s="81" t="s">
        <v>23</v>
      </c>
      <c r="E24" s="36"/>
      <c r="F24" s="36"/>
      <c r="G24" s="36"/>
      <c r="H24" s="36"/>
      <c r="I24" s="36"/>
      <c r="J24" s="37"/>
      <c r="K24" s="35"/>
      <c r="L24" s="36"/>
      <c r="M24" s="36"/>
      <c r="N24" s="36"/>
      <c r="O24" s="36"/>
      <c r="P24" s="36"/>
      <c r="R24" s="111"/>
      <c r="S24" s="20"/>
      <c r="X24" s="5"/>
      <c r="Y24" s="5"/>
      <c r="Z24" s="5"/>
      <c r="AA24" s="5"/>
      <c r="AB24" s="33"/>
      <c r="AC24" s="5"/>
      <c r="AD24" s="5"/>
      <c r="AE24" s="5"/>
      <c r="AF24" s="5"/>
      <c r="AG24" s="5"/>
      <c r="AH24" s="4"/>
      <c r="AI24" s="4"/>
      <c r="AJ24" s="4"/>
    </row>
    <row r="25" spans="1:36" ht="13.5" customHeight="1" x14ac:dyDescent="0.2">
      <c r="A25" s="8"/>
      <c r="C25" s="82" t="s">
        <v>24</v>
      </c>
      <c r="E25" s="28">
        <v>30</v>
      </c>
      <c r="F25" s="29"/>
      <c r="G25" s="30">
        <v>20</v>
      </c>
      <c r="H25" s="29"/>
      <c r="I25" s="38"/>
      <c r="J25" s="39" t="s">
        <v>7</v>
      </c>
      <c r="K25" s="35"/>
      <c r="L25" s="28">
        <v>100</v>
      </c>
      <c r="M25" s="29"/>
      <c r="N25" s="30"/>
      <c r="O25" s="29"/>
      <c r="P25" s="31"/>
      <c r="Q25" s="39" t="s">
        <v>7</v>
      </c>
      <c r="R25" s="111"/>
      <c r="S25" s="20"/>
      <c r="X25" s="5"/>
      <c r="Y25" s="5"/>
      <c r="Z25" s="5"/>
      <c r="AA25" s="5"/>
      <c r="AB25" s="33"/>
      <c r="AC25" s="5"/>
      <c r="AD25" s="5"/>
      <c r="AE25" s="5"/>
      <c r="AF25" s="5"/>
      <c r="AG25" s="5"/>
      <c r="AH25" s="4"/>
      <c r="AI25" s="4"/>
      <c r="AJ25" s="4"/>
    </row>
    <row r="26" spans="1:36" ht="5.25" customHeight="1" x14ac:dyDescent="0.2">
      <c r="A26" s="8"/>
      <c r="C26" s="82"/>
      <c r="E26" s="29"/>
      <c r="F26" s="29"/>
      <c r="G26" s="29"/>
      <c r="H26" s="29"/>
      <c r="I26" s="29"/>
      <c r="J26" s="39"/>
      <c r="K26" s="35"/>
      <c r="L26" s="29"/>
      <c r="M26" s="29"/>
      <c r="N26" s="29"/>
      <c r="O26" s="29"/>
      <c r="P26" s="29"/>
      <c r="Q26" s="39"/>
      <c r="R26" s="111"/>
      <c r="S26" s="20"/>
      <c r="X26" s="5"/>
      <c r="Y26" s="5"/>
      <c r="Z26" s="5"/>
      <c r="AA26" s="5"/>
      <c r="AB26" s="33"/>
      <c r="AC26" s="5"/>
      <c r="AD26" s="5"/>
      <c r="AE26" s="5"/>
      <c r="AF26" s="5"/>
      <c r="AG26" s="5"/>
      <c r="AH26" s="4"/>
      <c r="AI26" s="4"/>
      <c r="AJ26" s="4"/>
    </row>
    <row r="27" spans="1:36" x14ac:dyDescent="0.2">
      <c r="A27" s="8"/>
      <c r="C27" s="82" t="s">
        <v>25</v>
      </c>
      <c r="E27" s="28">
        <v>40</v>
      </c>
      <c r="F27" s="29"/>
      <c r="G27" s="30">
        <v>20</v>
      </c>
      <c r="H27" s="29"/>
      <c r="I27" s="31"/>
      <c r="J27" s="39" t="s">
        <v>7</v>
      </c>
      <c r="K27" s="8"/>
      <c r="L27" s="28">
        <v>100</v>
      </c>
      <c r="M27" s="29"/>
      <c r="N27" s="30"/>
      <c r="O27" s="29"/>
      <c r="P27" s="31"/>
      <c r="Q27" s="39" t="s">
        <v>7</v>
      </c>
      <c r="R27" s="111"/>
      <c r="S27" s="20"/>
      <c r="X27" s="5"/>
      <c r="Y27" s="5"/>
      <c r="Z27" s="5"/>
      <c r="AA27" s="5"/>
      <c r="AB27" s="33"/>
      <c r="AC27" s="5"/>
      <c r="AD27" s="5"/>
      <c r="AE27" s="5"/>
      <c r="AF27" s="5"/>
      <c r="AG27" s="5"/>
      <c r="AH27" s="4"/>
      <c r="AI27" s="4"/>
      <c r="AJ27" s="4"/>
    </row>
    <row r="28" spans="1:36" ht="13.5" customHeight="1" x14ac:dyDescent="0.2">
      <c r="A28" s="8"/>
      <c r="E28" s="34"/>
      <c r="F28" s="34"/>
      <c r="G28" s="34"/>
      <c r="H28" s="34"/>
      <c r="I28" s="34"/>
      <c r="J28" s="37"/>
      <c r="K28" s="35"/>
      <c r="L28" s="34"/>
      <c r="M28" s="34"/>
      <c r="N28" s="34"/>
      <c r="O28" s="34"/>
      <c r="P28" s="34"/>
      <c r="Q28" s="39"/>
      <c r="R28" s="111"/>
      <c r="S28" s="20"/>
      <c r="V28" s="92" t="s">
        <v>52</v>
      </c>
      <c r="W28" s="92"/>
      <c r="X28" s="33" t="s">
        <v>4</v>
      </c>
      <c r="Y28" s="5">
        <f>Y15/E30</f>
        <v>2960000</v>
      </c>
      <c r="Z28" s="5">
        <f>Z15/G30</f>
        <v>0</v>
      </c>
      <c r="AA28" s="5" t="e">
        <f>AA15/I30</f>
        <v>#DIV/0!</v>
      </c>
      <c r="AB28" s="37" t="s">
        <v>8</v>
      </c>
      <c r="AC28" s="5"/>
      <c r="AD28" s="5">
        <f>AD15/L30</f>
        <v>0</v>
      </c>
      <c r="AE28" s="5" t="e">
        <f>AE15/N30</f>
        <v>#DIV/0!</v>
      </c>
      <c r="AF28" s="5" t="e">
        <f>AF15/P30</f>
        <v>#DIV/0!</v>
      </c>
      <c r="AG28" s="37" t="s">
        <v>8</v>
      </c>
      <c r="AH28" s="4"/>
      <c r="AI28" s="4"/>
      <c r="AJ28" s="4"/>
    </row>
    <row r="29" spans="1:36" ht="15" x14ac:dyDescent="0.2">
      <c r="A29" s="8"/>
      <c r="C29" s="81" t="s">
        <v>26</v>
      </c>
      <c r="E29" s="34"/>
      <c r="F29" s="34"/>
      <c r="G29" s="34"/>
      <c r="H29" s="34"/>
      <c r="I29" s="34"/>
      <c r="J29" s="37"/>
      <c r="K29" s="35"/>
      <c r="L29" s="34"/>
      <c r="M29" s="34"/>
      <c r="N29" s="34"/>
      <c r="O29" s="34"/>
      <c r="P29" s="34"/>
      <c r="Q29" s="40"/>
      <c r="R29" s="111"/>
      <c r="S29" s="20"/>
      <c r="V29" s="91" t="s">
        <v>53</v>
      </c>
      <c r="W29" s="91"/>
      <c r="X29" s="33" t="s">
        <v>6</v>
      </c>
      <c r="Y29" s="5">
        <f>Y16/E32</f>
        <v>1580000</v>
      </c>
      <c r="Z29" s="5">
        <f>Z16/G32</f>
        <v>0</v>
      </c>
      <c r="AA29" s="5" t="e">
        <f>AA16/I32</f>
        <v>#DIV/0!</v>
      </c>
      <c r="AB29" s="37" t="s">
        <v>8</v>
      </c>
      <c r="AC29" s="5"/>
      <c r="AD29" s="5">
        <f>AD16/L32</f>
        <v>0</v>
      </c>
      <c r="AE29" s="5" t="e">
        <f>AE16/N32</f>
        <v>#DIV/0!</v>
      </c>
      <c r="AF29" s="5" t="e">
        <f>AF16/P32</f>
        <v>#DIV/0!</v>
      </c>
      <c r="AG29" s="37" t="s">
        <v>8</v>
      </c>
      <c r="AH29" s="4"/>
      <c r="AI29" s="4"/>
      <c r="AJ29" s="4"/>
    </row>
    <row r="30" spans="1:36" x14ac:dyDescent="0.2">
      <c r="A30" s="8"/>
      <c r="C30" s="82" t="s">
        <v>4</v>
      </c>
      <c r="E30" s="28">
        <v>4</v>
      </c>
      <c r="F30" s="29"/>
      <c r="G30" s="30">
        <v>1</v>
      </c>
      <c r="H30" s="29"/>
      <c r="I30" s="31"/>
      <c r="J30" s="39" t="s">
        <v>9</v>
      </c>
      <c r="K30" s="35"/>
      <c r="L30" s="28">
        <v>1</v>
      </c>
      <c r="M30" s="29"/>
      <c r="N30" s="30"/>
      <c r="O30" s="29"/>
      <c r="P30" s="31"/>
      <c r="Q30" s="39" t="s">
        <v>9</v>
      </c>
      <c r="R30" s="88"/>
      <c r="S30" s="20"/>
      <c r="X30" s="5"/>
      <c r="Y30" s="5"/>
      <c r="Z30" s="5"/>
      <c r="AA30" s="5"/>
      <c r="AB30" s="5"/>
      <c r="AC30" s="5"/>
      <c r="AD30" s="5"/>
      <c r="AE30" s="5"/>
      <c r="AF30" s="5"/>
      <c r="AG30" s="5"/>
      <c r="AH30" s="4"/>
      <c r="AI30" s="4"/>
      <c r="AJ30" s="4"/>
    </row>
    <row r="31" spans="1:36" ht="4.5" customHeight="1" x14ac:dyDescent="0.2">
      <c r="A31" s="8"/>
      <c r="C31" s="82"/>
      <c r="E31" s="29"/>
      <c r="F31" s="29"/>
      <c r="G31" s="29"/>
      <c r="H31" s="29"/>
      <c r="I31" s="29"/>
      <c r="J31" s="37"/>
      <c r="K31" s="35"/>
      <c r="L31" s="29"/>
      <c r="M31" s="29"/>
      <c r="N31" s="29"/>
      <c r="O31" s="29"/>
      <c r="P31" s="29"/>
      <c r="Q31" s="39"/>
      <c r="R31" s="9"/>
      <c r="S31" s="20"/>
      <c r="X31" s="5"/>
      <c r="Y31" s="5"/>
      <c r="Z31" s="5"/>
      <c r="AA31" s="5"/>
      <c r="AB31" s="5"/>
      <c r="AC31" s="5"/>
      <c r="AD31" s="5"/>
      <c r="AE31" s="5"/>
      <c r="AF31" s="5"/>
      <c r="AG31" s="5"/>
      <c r="AH31" s="4"/>
      <c r="AI31" s="4"/>
      <c r="AJ31" s="4"/>
    </row>
    <row r="32" spans="1:36" x14ac:dyDescent="0.2">
      <c r="A32" s="8"/>
      <c r="C32" s="82" t="s">
        <v>6</v>
      </c>
      <c r="E32" s="28">
        <v>8</v>
      </c>
      <c r="F32" s="29"/>
      <c r="G32" s="30">
        <v>1</v>
      </c>
      <c r="H32" s="29"/>
      <c r="I32" s="31"/>
      <c r="J32" s="39" t="s">
        <v>9</v>
      </c>
      <c r="K32" s="35"/>
      <c r="L32" s="28">
        <v>1</v>
      </c>
      <c r="M32" s="29"/>
      <c r="N32" s="30"/>
      <c r="O32" s="29"/>
      <c r="P32" s="31"/>
      <c r="Q32" s="39" t="s">
        <v>9</v>
      </c>
      <c r="R32" s="9"/>
      <c r="S32" s="20"/>
      <c r="X32" s="5"/>
      <c r="Y32" s="5"/>
      <c r="Z32" s="5"/>
      <c r="AA32" s="5"/>
      <c r="AB32" s="5"/>
      <c r="AC32" s="5"/>
      <c r="AD32" s="5"/>
      <c r="AE32" s="5"/>
      <c r="AF32" s="5"/>
      <c r="AG32" s="5"/>
      <c r="AH32" s="4"/>
      <c r="AI32" s="4"/>
      <c r="AJ32" s="4"/>
    </row>
    <row r="33" spans="1:36" x14ac:dyDescent="0.2">
      <c r="A33" s="8"/>
      <c r="J33" s="40"/>
      <c r="Q33" s="40"/>
      <c r="R33" s="87"/>
      <c r="S33" s="20"/>
      <c r="V33" s="92" t="s">
        <v>54</v>
      </c>
      <c r="W33" s="92"/>
      <c r="X33" s="33" t="s">
        <v>4</v>
      </c>
      <c r="Y33" s="5">
        <f>Y22/E30</f>
        <v>296</v>
      </c>
      <c r="Z33" s="5">
        <f>Z22/G30</f>
        <v>704</v>
      </c>
      <c r="AA33" s="5" t="e">
        <f>AA22/I30</f>
        <v>#DIV/0!</v>
      </c>
      <c r="AB33" s="37" t="s">
        <v>8</v>
      </c>
      <c r="AC33" s="5"/>
      <c r="AD33" s="5">
        <f>AD22/L30</f>
        <v>1200</v>
      </c>
      <c r="AE33" s="5" t="e">
        <f>AE22/N30</f>
        <v>#DIV/0!</v>
      </c>
      <c r="AF33" s="5" t="e">
        <f>AF22/P30</f>
        <v>#DIV/0!</v>
      </c>
      <c r="AG33" s="37" t="s">
        <v>8</v>
      </c>
      <c r="AH33" s="4"/>
      <c r="AI33" s="4"/>
      <c r="AJ33" s="4"/>
    </row>
    <row r="34" spans="1:36" x14ac:dyDescent="0.2">
      <c r="A34" s="41"/>
      <c r="B34" s="42"/>
      <c r="C34" s="42"/>
      <c r="D34" s="42"/>
      <c r="E34" s="42"/>
      <c r="F34" s="42"/>
      <c r="G34" s="42"/>
      <c r="H34" s="42"/>
      <c r="I34" s="42"/>
      <c r="J34" s="43"/>
      <c r="K34" s="42"/>
      <c r="L34" s="42"/>
      <c r="M34" s="42"/>
      <c r="N34" s="42"/>
      <c r="O34" s="42"/>
      <c r="P34" s="42"/>
      <c r="Q34" s="43"/>
      <c r="R34" s="44"/>
      <c r="S34" s="4"/>
      <c r="V34" s="91" t="s">
        <v>53</v>
      </c>
      <c r="W34" s="91"/>
      <c r="X34" s="33" t="s">
        <v>6</v>
      </c>
      <c r="Y34" s="5">
        <f>Y23/E32</f>
        <v>158</v>
      </c>
      <c r="Z34" s="5">
        <f>Z23/G32</f>
        <v>704</v>
      </c>
      <c r="AA34" s="5" t="e">
        <f>AA23/I32</f>
        <v>#DIV/0!</v>
      </c>
      <c r="AB34" s="37" t="s">
        <v>8</v>
      </c>
      <c r="AC34" s="5"/>
      <c r="AD34" s="5">
        <f>AD23/L32</f>
        <v>1200</v>
      </c>
      <c r="AE34" s="5" t="e">
        <f>AE23/N32</f>
        <v>#DIV/0!</v>
      </c>
      <c r="AF34" s="5" t="e">
        <f>AF23/P32</f>
        <v>#DIV/0!</v>
      </c>
      <c r="AG34" s="37" t="s">
        <v>8</v>
      </c>
      <c r="AH34" s="4"/>
      <c r="AI34" s="4"/>
      <c r="AJ34" s="4"/>
    </row>
    <row r="35" spans="1:36" ht="16.5" customHeight="1" x14ac:dyDescent="0.2">
      <c r="A35" s="41"/>
      <c r="B35" s="42"/>
      <c r="C35" s="84" t="s">
        <v>27</v>
      </c>
      <c r="D35" s="42"/>
      <c r="E35" s="42"/>
      <c r="F35" s="42"/>
      <c r="G35" s="42"/>
      <c r="H35" s="42"/>
      <c r="I35" s="42"/>
      <c r="J35" s="43"/>
      <c r="K35" s="41"/>
      <c r="L35" s="42"/>
      <c r="M35" s="42"/>
      <c r="N35" s="42"/>
      <c r="O35" s="42"/>
      <c r="P35" s="42"/>
      <c r="Q35" s="43"/>
      <c r="R35" s="45"/>
      <c r="S35" s="4"/>
      <c r="AG35" s="5"/>
      <c r="AH35" s="4"/>
      <c r="AI35" s="4"/>
      <c r="AJ35" s="4"/>
    </row>
    <row r="36" spans="1:36" ht="13.5" customHeight="1" x14ac:dyDescent="0.2">
      <c r="A36" s="41"/>
      <c r="B36" s="42"/>
      <c r="C36" s="85" t="s">
        <v>10</v>
      </c>
      <c r="D36" s="42"/>
      <c r="E36" s="46">
        <f>I9/0.00003125/1000</f>
        <v>32</v>
      </c>
      <c r="F36" s="47"/>
      <c r="G36" s="48">
        <f>I9/0.00003125/1000</f>
        <v>32</v>
      </c>
      <c r="H36" s="47"/>
      <c r="I36" s="49">
        <f>I9/0.00003125/1000</f>
        <v>32</v>
      </c>
      <c r="J36" s="50"/>
      <c r="K36" s="51"/>
      <c r="L36" s="46">
        <f>I9/0.00003125/1000</f>
        <v>32</v>
      </c>
      <c r="M36" s="47"/>
      <c r="N36" s="48">
        <f>I9/0.00003125/1000</f>
        <v>32</v>
      </c>
      <c r="O36" s="47"/>
      <c r="P36" s="49">
        <f>I9/0.00003125/1000</f>
        <v>32</v>
      </c>
      <c r="Q36" s="43"/>
      <c r="R36" s="108" t="s">
        <v>38</v>
      </c>
      <c r="S36" s="52"/>
      <c r="T36" s="5"/>
      <c r="U36" s="53"/>
      <c r="V36" s="93" t="s">
        <v>55</v>
      </c>
      <c r="W36" s="93"/>
      <c r="X36" s="93"/>
      <c r="Y36" s="53" t="b">
        <v>0</v>
      </c>
      <c r="Z36" s="53" t="b">
        <v>0</v>
      </c>
      <c r="AA36" s="53" t="b">
        <v>0</v>
      </c>
      <c r="AB36" s="53"/>
      <c r="AC36" s="53"/>
      <c r="AD36" s="53" t="b">
        <v>0</v>
      </c>
      <c r="AE36" s="53" t="b">
        <v>0</v>
      </c>
      <c r="AF36" s="53" t="b">
        <v>0</v>
      </c>
      <c r="AG36" s="4"/>
      <c r="AH36" s="4"/>
      <c r="AI36" s="4"/>
      <c r="AJ36" s="4"/>
    </row>
    <row r="37" spans="1:36" ht="4.5" customHeight="1" x14ac:dyDescent="0.2">
      <c r="A37" s="41"/>
      <c r="B37" s="42"/>
      <c r="C37" s="85"/>
      <c r="D37" s="42"/>
      <c r="E37" s="47"/>
      <c r="F37" s="47"/>
      <c r="G37" s="47"/>
      <c r="H37" s="47"/>
      <c r="I37" s="47"/>
      <c r="J37" s="50"/>
      <c r="K37" s="51"/>
      <c r="L37" s="47"/>
      <c r="M37" s="47"/>
      <c r="N37" s="47"/>
      <c r="O37" s="47"/>
      <c r="P37" s="47"/>
      <c r="Q37" s="43"/>
      <c r="R37" s="108"/>
      <c r="S37" s="52"/>
      <c r="T37" s="5"/>
      <c r="U37" s="53"/>
      <c r="V37" s="53"/>
      <c r="W37" s="53"/>
      <c r="X37" s="53"/>
      <c r="Y37" s="53"/>
      <c r="Z37" s="53"/>
      <c r="AA37" s="53"/>
      <c r="AB37" s="53"/>
      <c r="AC37" s="5"/>
      <c r="AD37" s="4"/>
      <c r="AE37" s="4"/>
      <c r="AF37" s="4"/>
      <c r="AG37" s="4"/>
      <c r="AH37" s="4"/>
      <c r="AI37" s="4"/>
      <c r="AJ37" s="4"/>
    </row>
    <row r="38" spans="1:36" x14ac:dyDescent="0.2">
      <c r="A38" s="41"/>
      <c r="B38" s="42"/>
      <c r="C38" s="85" t="s">
        <v>12</v>
      </c>
      <c r="D38" s="42"/>
      <c r="E38" s="46">
        <f>E30/I9</f>
        <v>4</v>
      </c>
      <c r="F38" s="47"/>
      <c r="G38" s="48">
        <f>G30/I9</f>
        <v>1</v>
      </c>
      <c r="H38" s="47"/>
      <c r="I38" s="49">
        <f>I30/I9</f>
        <v>0</v>
      </c>
      <c r="J38" s="50"/>
      <c r="K38" s="51"/>
      <c r="L38" s="46">
        <f>$L30/I9</f>
        <v>1</v>
      </c>
      <c r="M38" s="47"/>
      <c r="N38" s="48">
        <f>$N30/I9</f>
        <v>0</v>
      </c>
      <c r="O38" s="47"/>
      <c r="P38" s="49">
        <f>$P30/I9</f>
        <v>0</v>
      </c>
      <c r="Q38" s="43"/>
      <c r="R38" s="108"/>
      <c r="S38" s="52"/>
      <c r="T38" s="5"/>
      <c r="U38" s="53"/>
      <c r="V38" s="53"/>
      <c r="Z38" s="53"/>
      <c r="AA38" s="53"/>
      <c r="AB38" s="53"/>
      <c r="AC38" s="5"/>
      <c r="AD38" s="4"/>
      <c r="AE38" s="4"/>
      <c r="AF38" s="4"/>
      <c r="AG38" s="4"/>
      <c r="AH38" s="4"/>
      <c r="AI38" s="4"/>
      <c r="AJ38" s="4"/>
    </row>
    <row r="39" spans="1:36" ht="4.5" customHeight="1" x14ac:dyDescent="0.2">
      <c r="A39" s="41"/>
      <c r="B39" s="42"/>
      <c r="C39" s="85"/>
      <c r="D39" s="42"/>
      <c r="E39" s="47"/>
      <c r="F39" s="47"/>
      <c r="G39" s="47"/>
      <c r="H39" s="47"/>
      <c r="I39" s="47"/>
      <c r="J39" s="50"/>
      <c r="K39" s="51"/>
      <c r="L39" s="47"/>
      <c r="M39" s="47"/>
      <c r="N39" s="47"/>
      <c r="O39" s="47"/>
      <c r="P39" s="47"/>
      <c r="Q39" s="43"/>
      <c r="R39" s="108"/>
      <c r="S39" s="52"/>
      <c r="T39" s="5"/>
      <c r="U39" s="5"/>
      <c r="V39" s="5"/>
      <c r="Z39" s="5"/>
      <c r="AA39" s="5"/>
      <c r="AB39" s="5"/>
      <c r="AC39" s="5"/>
      <c r="AD39" s="4"/>
      <c r="AE39" s="4"/>
      <c r="AF39" s="4"/>
      <c r="AG39" s="4"/>
      <c r="AH39" s="4"/>
      <c r="AI39" s="4"/>
      <c r="AJ39" s="4"/>
    </row>
    <row r="40" spans="1:36" x14ac:dyDescent="0.2">
      <c r="A40" s="41"/>
      <c r="B40" s="42"/>
      <c r="C40" s="85" t="s">
        <v>11</v>
      </c>
      <c r="D40" s="42"/>
      <c r="E40" s="46">
        <f>$E32/I9</f>
        <v>8</v>
      </c>
      <c r="F40" s="47"/>
      <c r="G40" s="48">
        <f>$G32/I9</f>
        <v>1</v>
      </c>
      <c r="H40" s="47"/>
      <c r="I40" s="49">
        <f>$I32/I9</f>
        <v>0</v>
      </c>
      <c r="J40" s="50"/>
      <c r="K40" s="51"/>
      <c r="L40" s="46">
        <f>$L32/I9</f>
        <v>1</v>
      </c>
      <c r="M40" s="47"/>
      <c r="N40" s="48">
        <f>$N32/I9</f>
        <v>0</v>
      </c>
      <c r="O40" s="47"/>
      <c r="P40" s="49">
        <f>$P32/I9</f>
        <v>0</v>
      </c>
      <c r="Q40" s="43"/>
      <c r="R40" s="108"/>
      <c r="S40" s="52"/>
      <c r="T40" s="5"/>
      <c r="U40" s="5"/>
      <c r="V40" s="5"/>
      <c r="W40" s="53"/>
      <c r="X40" s="53"/>
      <c r="Y40" s="53"/>
      <c r="Z40" s="5"/>
      <c r="AA40" s="5"/>
      <c r="AB40" s="5"/>
      <c r="AC40" s="5"/>
      <c r="AD40" s="4"/>
      <c r="AE40" s="4"/>
      <c r="AF40" s="4"/>
      <c r="AG40" s="4"/>
      <c r="AH40" s="4"/>
      <c r="AI40" s="4"/>
      <c r="AJ40" s="4"/>
    </row>
    <row r="41" spans="1:36" ht="15.75" x14ac:dyDescent="0.25">
      <c r="A41" s="41"/>
      <c r="B41" s="42"/>
      <c r="C41" s="42"/>
      <c r="D41" s="42"/>
      <c r="E41" s="42"/>
      <c r="F41" s="42"/>
      <c r="G41" s="42"/>
      <c r="H41" s="42"/>
      <c r="I41" s="42"/>
      <c r="J41" s="43"/>
      <c r="K41" s="41"/>
      <c r="L41" s="42"/>
      <c r="M41" s="42"/>
      <c r="N41" s="42"/>
      <c r="O41" s="42"/>
      <c r="P41" s="42"/>
      <c r="Q41" s="43"/>
      <c r="R41" s="108"/>
      <c r="S41" s="4"/>
      <c r="T41" s="5"/>
      <c r="U41" s="5"/>
      <c r="V41" s="5"/>
      <c r="W41" s="5">
        <v>3.125E-2</v>
      </c>
      <c r="X41" s="5"/>
      <c r="Y41" s="12">
        <f>IF(OR(E107=TRUE,G107=TRUE,I107=TRUE,E108=TRUE,G108=TRUE,I108=TRUE,L107=TRUE,L108=TRUE,N107=TRUE,N108=TRUE,P107=TRUE,P108=TRUE),1,0)</f>
        <v>0</v>
      </c>
      <c r="Z41" s="5"/>
      <c r="AA41" s="5"/>
      <c r="AB41" s="5"/>
      <c r="AC41" s="5"/>
      <c r="AD41" s="4"/>
      <c r="AE41" s="4"/>
      <c r="AF41" s="4"/>
      <c r="AG41" s="4"/>
      <c r="AH41" s="4"/>
      <c r="AI41" s="4"/>
      <c r="AJ41" s="4"/>
    </row>
    <row r="42" spans="1:36" ht="15.75" x14ac:dyDescent="0.25">
      <c r="A42" s="41"/>
      <c r="B42" s="42"/>
      <c r="C42" s="84" t="s">
        <v>28</v>
      </c>
      <c r="D42" s="42"/>
      <c r="E42" s="42"/>
      <c r="F42" s="42"/>
      <c r="G42" s="42"/>
      <c r="H42" s="42"/>
      <c r="I42" s="42"/>
      <c r="J42" s="43"/>
      <c r="K42" s="41"/>
      <c r="L42" s="42"/>
      <c r="M42" s="42"/>
      <c r="N42" s="42"/>
      <c r="O42" s="42"/>
      <c r="P42" s="42"/>
      <c r="Q42" s="43"/>
      <c r="R42" s="108"/>
      <c r="S42" s="4"/>
      <c r="T42" s="5"/>
      <c r="U42" s="5"/>
      <c r="V42" s="5"/>
      <c r="W42" s="5">
        <v>6.25E-2</v>
      </c>
      <c r="X42" s="5"/>
      <c r="Y42" s="12">
        <f>IF(OR(AND(E30&lt;I9,E30&lt;&gt;""),AND(G30&lt;I9,G30&lt;&gt;""),AND(I30&lt;I9,I30&lt;&gt;""),AND(E32&lt;I9,E32&lt;&gt;""),AND(G32&lt;I9,G32&lt;&gt;""),AND(I32&lt;I9,I32&lt;&gt;""),AND(L30&lt;I9,L30&lt;&gt;""),AND(N30&lt;I9,N30&lt;&gt;""),AND(P30&lt;I9,P30&lt;&gt;""),AND(L32&lt;I9,L32&lt;&gt;""),AND(N32&lt;I9,N32&lt;&gt;""),AND(P32&lt;I9,P32&lt;&gt;"")),2,0)</f>
        <v>0</v>
      </c>
      <c r="Z42" s="5"/>
      <c r="AA42" s="5"/>
      <c r="AB42" s="5"/>
      <c r="AC42" s="5"/>
      <c r="AD42" s="4"/>
      <c r="AE42" s="4"/>
      <c r="AF42" s="4"/>
      <c r="AG42" s="4"/>
      <c r="AH42" s="4"/>
      <c r="AI42" s="4"/>
      <c r="AJ42" s="4"/>
    </row>
    <row r="43" spans="1:36" ht="13.5" customHeight="1" x14ac:dyDescent="0.25">
      <c r="A43" s="41"/>
      <c r="B43" s="42"/>
      <c r="C43" s="132" t="s">
        <v>58</v>
      </c>
      <c r="D43" s="54" t="s">
        <v>4</v>
      </c>
      <c r="E43" s="55">
        <f>IF(E30="","",Y33/1000)</f>
        <v>0.29599999999999999</v>
      </c>
      <c r="F43" s="56"/>
      <c r="G43" s="57">
        <f>IF(G30="","",Z33/1000)</f>
        <v>0.70399999999999996</v>
      </c>
      <c r="H43" s="56"/>
      <c r="I43" s="58" t="str">
        <f>IF(I30="","",AA33/1000)</f>
        <v/>
      </c>
      <c r="J43" s="50" t="s">
        <v>13</v>
      </c>
      <c r="K43" s="59" t="s">
        <v>4</v>
      </c>
      <c r="L43" s="55">
        <f>IF(L30="","",AD33/1000)</f>
        <v>1.2</v>
      </c>
      <c r="M43" s="56"/>
      <c r="N43" s="57" t="str">
        <f>IF(N30="","",AE33/1000)</f>
        <v/>
      </c>
      <c r="O43" s="56"/>
      <c r="P43" s="58" t="str">
        <f>IF(P30="","",AF33/1000)</f>
        <v/>
      </c>
      <c r="Q43" s="50" t="s">
        <v>13</v>
      </c>
      <c r="R43" s="108"/>
      <c r="S43" s="4"/>
      <c r="T43" s="5"/>
      <c r="U43" s="5"/>
      <c r="V43" s="5"/>
      <c r="W43" s="5">
        <v>0.125</v>
      </c>
      <c r="X43" s="5"/>
      <c r="Y43" s="60">
        <f>SUM(Y41:Y42)</f>
        <v>0</v>
      </c>
      <c r="Z43" s="5"/>
      <c r="AA43" s="5"/>
      <c r="AB43" s="5"/>
      <c r="AC43" s="5"/>
      <c r="AD43" s="4"/>
      <c r="AE43" s="4"/>
      <c r="AF43" s="4"/>
      <c r="AG43" s="4"/>
      <c r="AH43" s="4"/>
      <c r="AI43" s="4"/>
      <c r="AJ43" s="4"/>
    </row>
    <row r="44" spans="1:36" ht="4.5" customHeight="1" x14ac:dyDescent="0.25">
      <c r="A44" s="41"/>
      <c r="B44" s="42"/>
      <c r="C44" s="132"/>
      <c r="D44" s="54"/>
      <c r="E44" s="56"/>
      <c r="F44" s="56"/>
      <c r="G44" s="56"/>
      <c r="H44" s="56"/>
      <c r="I44" s="56"/>
      <c r="J44" s="50"/>
      <c r="K44" s="59"/>
      <c r="L44" s="56"/>
      <c r="M44" s="56"/>
      <c r="N44" s="56"/>
      <c r="O44" s="56"/>
      <c r="P44" s="56"/>
      <c r="Q44" s="50"/>
      <c r="R44" s="108"/>
      <c r="S44" s="4"/>
      <c r="T44" s="5"/>
      <c r="U44" s="5"/>
      <c r="V44" s="5"/>
      <c r="W44" s="5">
        <v>0.25</v>
      </c>
      <c r="X44" s="5"/>
      <c r="Y44" s="60"/>
      <c r="Z44" s="5"/>
      <c r="AA44" s="5"/>
      <c r="AB44" s="5"/>
      <c r="AC44" s="5"/>
      <c r="AD44" s="4"/>
      <c r="AE44" s="4"/>
      <c r="AF44" s="4"/>
      <c r="AG44" s="4"/>
      <c r="AH44" s="4"/>
      <c r="AI44" s="4"/>
      <c r="AJ44" s="4"/>
    </row>
    <row r="45" spans="1:36" x14ac:dyDescent="0.2">
      <c r="A45" s="41"/>
      <c r="B45" s="42"/>
      <c r="C45" s="132"/>
      <c r="D45" s="61" t="s">
        <v>6</v>
      </c>
      <c r="E45" s="55">
        <f>IF(E32="","",Y34/1000)</f>
        <v>0.158</v>
      </c>
      <c r="F45" s="56"/>
      <c r="G45" s="57">
        <f>IF(G32="","",Z34/1000)</f>
        <v>0.70399999999999996</v>
      </c>
      <c r="H45" s="56"/>
      <c r="I45" s="58" t="str">
        <f>IF(I32="","",AA34/1000)</f>
        <v/>
      </c>
      <c r="J45" s="50" t="s">
        <v>13</v>
      </c>
      <c r="K45" s="62" t="s">
        <v>6</v>
      </c>
      <c r="L45" s="55">
        <f>IF(L32="","",AD34/1000)</f>
        <v>1.2</v>
      </c>
      <c r="M45" s="56"/>
      <c r="N45" s="57" t="str">
        <f>IF(N32="","",AE34/1000)</f>
        <v/>
      </c>
      <c r="O45" s="56"/>
      <c r="P45" s="58" t="str">
        <f>IF(P32="","",AF34/1000)</f>
        <v/>
      </c>
      <c r="Q45" s="50" t="s">
        <v>13</v>
      </c>
      <c r="R45" s="108"/>
      <c r="S45" s="4"/>
      <c r="T45" s="5"/>
      <c r="U45" s="5"/>
      <c r="V45" s="5"/>
      <c r="W45" s="5">
        <v>0.5</v>
      </c>
      <c r="X45" s="5"/>
      <c r="Y45" s="5"/>
      <c r="Z45" s="5"/>
      <c r="AA45" s="5"/>
      <c r="AB45" s="5"/>
      <c r="AC45" s="5"/>
      <c r="AD45" s="4"/>
      <c r="AE45" s="4"/>
      <c r="AF45" s="4"/>
      <c r="AG45" s="4"/>
      <c r="AH45" s="4"/>
      <c r="AI45" s="4"/>
      <c r="AJ45" s="4"/>
    </row>
    <row r="46" spans="1:36" x14ac:dyDescent="0.2">
      <c r="A46" s="41"/>
      <c r="B46" s="42"/>
      <c r="C46" s="42"/>
      <c r="D46" s="61"/>
      <c r="E46" s="56"/>
      <c r="F46" s="56"/>
      <c r="G46" s="56"/>
      <c r="H46" s="56"/>
      <c r="I46" s="56"/>
      <c r="J46" s="50"/>
      <c r="K46" s="62"/>
      <c r="L46" s="56"/>
      <c r="M46" s="56"/>
      <c r="N46" s="56"/>
      <c r="O46" s="56"/>
      <c r="P46" s="56"/>
      <c r="Q46" s="50"/>
      <c r="R46" s="108"/>
      <c r="S46" s="4"/>
      <c r="T46" s="5"/>
      <c r="U46" s="5"/>
      <c r="V46" s="5"/>
      <c r="W46" s="5">
        <v>1</v>
      </c>
      <c r="X46" s="5"/>
      <c r="Y46" s="5"/>
      <c r="Z46" s="5"/>
      <c r="AA46" s="5"/>
      <c r="AB46" s="5"/>
      <c r="AC46" s="5"/>
      <c r="AD46" s="4"/>
      <c r="AE46" s="4"/>
      <c r="AF46" s="4"/>
      <c r="AG46" s="4"/>
      <c r="AH46" s="4"/>
      <c r="AI46" s="4"/>
      <c r="AJ46" s="4"/>
    </row>
    <row r="47" spans="1:36" ht="15" x14ac:dyDescent="0.2">
      <c r="A47" s="41"/>
      <c r="B47" s="42"/>
      <c r="C47" s="84" t="s">
        <v>29</v>
      </c>
      <c r="D47" s="42"/>
      <c r="E47" s="42"/>
      <c r="F47" s="42"/>
      <c r="G47" s="42"/>
      <c r="H47" s="42"/>
      <c r="I47" s="42"/>
      <c r="J47" s="63"/>
      <c r="K47" s="64"/>
      <c r="L47" s="42"/>
      <c r="M47" s="42"/>
      <c r="N47" s="42"/>
      <c r="O47" s="42"/>
      <c r="P47" s="42"/>
      <c r="Q47" s="63"/>
      <c r="R47" s="108"/>
      <c r="S47" s="4"/>
      <c r="T47" s="5"/>
      <c r="U47" s="5"/>
      <c r="V47" s="5"/>
      <c r="W47" s="5">
        <v>2</v>
      </c>
      <c r="X47" s="5"/>
      <c r="Y47" s="5"/>
      <c r="Z47" s="5"/>
      <c r="AA47" s="5"/>
      <c r="AB47" s="5"/>
      <c r="AC47" s="5"/>
      <c r="AD47" s="4"/>
      <c r="AE47" s="4"/>
      <c r="AF47" s="4"/>
      <c r="AG47" s="4"/>
      <c r="AH47" s="4"/>
      <c r="AI47" s="4"/>
      <c r="AJ47" s="4"/>
    </row>
    <row r="48" spans="1:36" s="34" customFormat="1" ht="13.5" customHeight="1" x14ac:dyDescent="0.2">
      <c r="A48" s="64"/>
      <c r="B48" s="65"/>
      <c r="C48" s="132" t="s">
        <v>58</v>
      </c>
      <c r="D48" s="54" t="s">
        <v>4</v>
      </c>
      <c r="E48" s="55">
        <f>IF(E30="","",Y28/1000)</f>
        <v>2960</v>
      </c>
      <c r="F48" s="56"/>
      <c r="G48" s="57">
        <f>IF(G30="","",Z28/1000)</f>
        <v>0</v>
      </c>
      <c r="H48" s="56"/>
      <c r="I48" s="58" t="str">
        <f>IF(I30="","",AA28/1000)</f>
        <v/>
      </c>
      <c r="J48" s="66" t="s">
        <v>13</v>
      </c>
      <c r="K48" s="67" t="s">
        <v>4</v>
      </c>
      <c r="L48" s="55">
        <f>IF(L30="","",AD28/1000)</f>
        <v>0</v>
      </c>
      <c r="M48" s="56"/>
      <c r="N48" s="57" t="str">
        <f>IF(N30="","",AE28/1000)</f>
        <v/>
      </c>
      <c r="O48" s="56"/>
      <c r="P48" s="58" t="str">
        <f>IF(P30="","",AF28/1000)</f>
        <v/>
      </c>
      <c r="Q48" s="50" t="s">
        <v>13</v>
      </c>
      <c r="R48" s="108"/>
      <c r="T48" s="33"/>
      <c r="U48" s="33"/>
      <c r="V48" s="33"/>
      <c r="W48" s="5">
        <v>4</v>
      </c>
      <c r="X48" s="5"/>
      <c r="Y48" s="5"/>
      <c r="Z48" s="33"/>
      <c r="AA48" s="33"/>
      <c r="AB48" s="33"/>
      <c r="AC48" s="33"/>
    </row>
    <row r="49" spans="1:34" s="34" customFormat="1" ht="4.5" customHeight="1" x14ac:dyDescent="0.2">
      <c r="A49" s="64"/>
      <c r="B49" s="65"/>
      <c r="C49" s="132"/>
      <c r="D49" s="54"/>
      <c r="E49" s="56"/>
      <c r="F49" s="56"/>
      <c r="G49" s="56"/>
      <c r="H49" s="56"/>
      <c r="I49" s="56"/>
      <c r="J49" s="66"/>
      <c r="K49" s="67"/>
      <c r="L49" s="56"/>
      <c r="M49" s="56"/>
      <c r="N49" s="56"/>
      <c r="O49" s="56"/>
      <c r="P49" s="56"/>
      <c r="Q49" s="50"/>
      <c r="R49" s="108"/>
      <c r="T49" s="33"/>
      <c r="U49" s="33"/>
      <c r="V49" s="33"/>
      <c r="W49" s="5">
        <v>8</v>
      </c>
      <c r="X49" s="5"/>
      <c r="Y49" s="5"/>
      <c r="Z49" s="33"/>
      <c r="AA49" s="33"/>
      <c r="AB49" s="33"/>
      <c r="AC49" s="33"/>
    </row>
    <row r="50" spans="1:34" s="34" customFormat="1" x14ac:dyDescent="0.2">
      <c r="A50" s="64"/>
      <c r="B50" s="65"/>
      <c r="C50" s="132"/>
      <c r="D50" s="54" t="s">
        <v>6</v>
      </c>
      <c r="E50" s="55">
        <f>IF(E32="","",Y29/1000)</f>
        <v>1580</v>
      </c>
      <c r="F50" s="56"/>
      <c r="G50" s="57">
        <f>IF(G32="","",Z29/1000)</f>
        <v>0</v>
      </c>
      <c r="H50" s="56"/>
      <c r="I50" s="58" t="str">
        <f>IF(I32="","",AA29/1000)</f>
        <v/>
      </c>
      <c r="J50" s="66" t="s">
        <v>13</v>
      </c>
      <c r="K50" s="67" t="s">
        <v>6</v>
      </c>
      <c r="L50" s="55">
        <f>IF(L32="","",AD29/1000)</f>
        <v>0</v>
      </c>
      <c r="M50" s="56"/>
      <c r="N50" s="57" t="str">
        <f>IF(N32="","",AE29/1000)</f>
        <v/>
      </c>
      <c r="O50" s="56"/>
      <c r="P50" s="58" t="str">
        <f>IF(P32="","",AF29/1000)</f>
        <v/>
      </c>
      <c r="Q50" s="50" t="s">
        <v>13</v>
      </c>
      <c r="R50" s="108"/>
      <c r="T50" s="33"/>
      <c r="U50" s="33"/>
      <c r="V50" s="33"/>
      <c r="W50" s="5">
        <v>16</v>
      </c>
      <c r="X50" s="33"/>
      <c r="Y50" s="33"/>
      <c r="Z50" s="33"/>
      <c r="AA50" s="33"/>
      <c r="AB50" s="33"/>
      <c r="AC50" s="33"/>
    </row>
    <row r="51" spans="1:34" x14ac:dyDescent="0.2">
      <c r="A51" s="41"/>
      <c r="B51" s="42"/>
      <c r="C51" s="68"/>
      <c r="D51" s="54"/>
      <c r="E51" s="65"/>
      <c r="F51" s="65"/>
      <c r="G51" s="65"/>
      <c r="H51" s="65"/>
      <c r="I51" s="65"/>
      <c r="J51" s="43"/>
      <c r="K51" s="59"/>
      <c r="L51" s="65"/>
      <c r="M51" s="65"/>
      <c r="N51" s="65"/>
      <c r="O51" s="65"/>
      <c r="P51" s="65"/>
      <c r="Q51" s="43"/>
      <c r="R51" s="108"/>
      <c r="S51" s="4"/>
      <c r="T51" s="5"/>
      <c r="U51" s="5"/>
      <c r="V51" s="5"/>
      <c r="W51" s="5">
        <v>32</v>
      </c>
      <c r="X51" s="33"/>
      <c r="Y51" s="33"/>
      <c r="Z51" s="5"/>
      <c r="AA51" s="5"/>
      <c r="AB51" s="5"/>
      <c r="AC51" s="5"/>
      <c r="AD51" s="4"/>
      <c r="AE51" s="4"/>
      <c r="AF51" s="4"/>
      <c r="AG51" s="4"/>
      <c r="AH51" s="4"/>
    </row>
    <row r="52" spans="1:34" x14ac:dyDescent="0.2">
      <c r="A52" s="41"/>
      <c r="B52" s="42"/>
      <c r="C52" s="42"/>
      <c r="D52" s="42"/>
      <c r="E52" s="42"/>
      <c r="F52" s="42"/>
      <c r="G52" s="42"/>
      <c r="H52" s="42"/>
      <c r="I52" s="42"/>
      <c r="J52" s="42"/>
      <c r="K52" s="41"/>
      <c r="L52" s="42"/>
      <c r="M52" s="42"/>
      <c r="N52" s="42"/>
      <c r="O52" s="42"/>
      <c r="P52" s="42"/>
      <c r="Q52" s="42"/>
      <c r="R52" s="108"/>
      <c r="S52" s="4"/>
      <c r="T52" s="5"/>
      <c r="U52" s="5"/>
      <c r="V52" s="5"/>
      <c r="W52" s="5">
        <v>64</v>
      </c>
      <c r="X52" s="33"/>
      <c r="Y52" s="33"/>
      <c r="Z52" s="5"/>
      <c r="AA52" s="5"/>
      <c r="AB52" s="5"/>
      <c r="AC52" s="5"/>
      <c r="AD52" s="4"/>
      <c r="AE52" s="4"/>
      <c r="AF52" s="4"/>
      <c r="AG52" s="4"/>
      <c r="AH52" s="4"/>
    </row>
    <row r="53" spans="1:34" x14ac:dyDescent="0.2">
      <c r="A53" s="41"/>
      <c r="B53" s="42"/>
      <c r="C53" s="42"/>
      <c r="D53" s="42"/>
      <c r="E53" s="42"/>
      <c r="F53" s="42"/>
      <c r="G53" s="42"/>
      <c r="H53" s="42"/>
      <c r="I53" s="42"/>
      <c r="J53" s="42"/>
      <c r="K53" s="41"/>
      <c r="L53" s="42"/>
      <c r="M53" s="42"/>
      <c r="N53" s="42"/>
      <c r="O53" s="42"/>
      <c r="P53" s="42"/>
      <c r="Q53" s="42"/>
      <c r="R53" s="108"/>
      <c r="S53" s="4"/>
      <c r="T53" s="5"/>
      <c r="U53" s="5"/>
      <c r="V53" s="5"/>
      <c r="W53" s="5">
        <v>128</v>
      </c>
      <c r="X53" s="5"/>
      <c r="Y53" s="5"/>
      <c r="Z53" s="5"/>
      <c r="AA53" s="5"/>
      <c r="AB53" s="5"/>
      <c r="AC53" s="5"/>
      <c r="AD53" s="4"/>
      <c r="AE53" s="4"/>
      <c r="AF53" s="4"/>
      <c r="AG53" s="4"/>
      <c r="AH53" s="4"/>
    </row>
    <row r="54" spans="1:34" x14ac:dyDescent="0.2">
      <c r="A54" s="41"/>
      <c r="B54" s="42"/>
      <c r="C54" s="42"/>
      <c r="D54" s="42"/>
      <c r="E54" s="42"/>
      <c r="F54" s="42"/>
      <c r="G54" s="42"/>
      <c r="H54" s="42"/>
      <c r="I54" s="42"/>
      <c r="J54" s="42"/>
      <c r="K54" s="42"/>
      <c r="L54" s="42"/>
      <c r="M54" s="42"/>
      <c r="N54" s="42"/>
      <c r="O54" s="42"/>
      <c r="P54" s="42"/>
      <c r="Q54" s="42"/>
      <c r="R54" s="108"/>
      <c r="S54" s="4"/>
      <c r="T54" s="5"/>
      <c r="U54" s="5"/>
      <c r="V54" s="5"/>
      <c r="W54" s="5">
        <v>256</v>
      </c>
      <c r="X54" s="5"/>
      <c r="Y54" s="5"/>
      <c r="Z54" s="5"/>
      <c r="AA54" s="5"/>
      <c r="AB54" s="5"/>
      <c r="AC54" s="5"/>
      <c r="AD54" s="4"/>
      <c r="AE54" s="4"/>
      <c r="AF54" s="4"/>
      <c r="AG54" s="4"/>
      <c r="AH54" s="4"/>
    </row>
    <row r="55" spans="1:34" ht="15" x14ac:dyDescent="0.2">
      <c r="A55" s="41"/>
      <c r="B55" s="42"/>
      <c r="C55" s="121" t="s">
        <v>39</v>
      </c>
      <c r="D55" s="121"/>
      <c r="E55" s="121"/>
      <c r="F55" s="42"/>
      <c r="G55" s="42"/>
      <c r="H55" s="42"/>
      <c r="I55" s="42"/>
      <c r="J55" s="42"/>
      <c r="K55" s="42"/>
      <c r="L55" s="42"/>
      <c r="M55" s="42"/>
      <c r="N55" s="42"/>
      <c r="O55" s="42"/>
      <c r="P55" s="42"/>
      <c r="Q55" s="42"/>
      <c r="R55" s="108"/>
      <c r="S55" s="4"/>
      <c r="T55" s="5"/>
      <c r="U55" s="5"/>
      <c r="V55" s="5"/>
      <c r="W55" s="5">
        <v>512</v>
      </c>
      <c r="X55" s="5"/>
      <c r="Y55" s="5"/>
      <c r="Z55" s="5"/>
      <c r="AA55" s="5"/>
      <c r="AB55" s="5"/>
      <c r="AC55" s="5"/>
      <c r="AD55" s="4"/>
      <c r="AE55" s="4"/>
      <c r="AF55" s="4"/>
      <c r="AG55" s="4"/>
      <c r="AH55" s="4"/>
    </row>
    <row r="56" spans="1:34" ht="15" x14ac:dyDescent="0.2">
      <c r="A56" s="41"/>
      <c r="B56" s="42"/>
      <c r="C56" s="69"/>
      <c r="D56" s="42"/>
      <c r="E56" s="42"/>
      <c r="F56" s="42"/>
      <c r="G56" s="42"/>
      <c r="H56" s="42"/>
      <c r="I56" s="42"/>
      <c r="J56" s="42"/>
      <c r="K56" s="42"/>
      <c r="L56" s="42"/>
      <c r="M56" s="42"/>
      <c r="N56" s="42"/>
      <c r="O56" s="42"/>
      <c r="P56" s="42"/>
      <c r="Q56" s="42"/>
      <c r="R56" s="108"/>
      <c r="S56" s="4"/>
      <c r="T56" s="5"/>
      <c r="U56" s="5"/>
      <c r="V56" s="5"/>
      <c r="W56" s="5">
        <v>1024</v>
      </c>
      <c r="X56" s="5"/>
      <c r="Y56" s="5"/>
      <c r="Z56" s="5"/>
      <c r="AA56" s="5"/>
      <c r="AB56" s="5"/>
      <c r="AC56" s="5"/>
      <c r="AD56" s="4"/>
      <c r="AE56" s="4"/>
      <c r="AF56" s="4"/>
      <c r="AG56" s="4"/>
      <c r="AH56" s="4"/>
    </row>
    <row r="57" spans="1:34" ht="12.75" customHeight="1" x14ac:dyDescent="0.2">
      <c r="A57" s="41"/>
      <c r="B57" s="70"/>
      <c r="C57" s="70"/>
      <c r="D57" s="142" t="s">
        <v>14</v>
      </c>
      <c r="E57" s="136">
        <f>SUM(E50:P50)</f>
        <v>1580</v>
      </c>
      <c r="F57" s="137"/>
      <c r="G57" s="137"/>
      <c r="H57" s="138"/>
      <c r="I57" s="109" t="s">
        <v>15</v>
      </c>
      <c r="J57" s="109"/>
      <c r="K57" s="110" t="s">
        <v>4</v>
      </c>
      <c r="L57" s="136">
        <f>SUM(E48:P48)</f>
        <v>2960</v>
      </c>
      <c r="M57" s="137"/>
      <c r="N57" s="137"/>
      <c r="O57" s="138"/>
      <c r="P57" s="109" t="s">
        <v>15</v>
      </c>
      <c r="Q57" s="109"/>
      <c r="R57" s="108"/>
      <c r="S57" s="4"/>
      <c r="T57" s="5"/>
      <c r="U57" s="5"/>
      <c r="V57" s="5"/>
      <c r="W57" s="5">
        <v>2048</v>
      </c>
      <c r="X57" s="5"/>
      <c r="Y57" s="5"/>
      <c r="Z57" s="5"/>
      <c r="AA57" s="5"/>
      <c r="AB57" s="5"/>
      <c r="AC57" s="5"/>
      <c r="AD57" s="4"/>
      <c r="AE57" s="4"/>
      <c r="AF57" s="4"/>
      <c r="AG57" s="4"/>
    </row>
    <row r="58" spans="1:34" ht="12.75" customHeight="1" x14ac:dyDescent="0.2">
      <c r="A58" s="71"/>
      <c r="B58" s="70"/>
      <c r="C58" s="70"/>
      <c r="D58" s="142"/>
      <c r="E58" s="139"/>
      <c r="F58" s="140"/>
      <c r="G58" s="140"/>
      <c r="H58" s="141"/>
      <c r="I58" s="109"/>
      <c r="J58" s="109"/>
      <c r="K58" s="110"/>
      <c r="L58" s="139"/>
      <c r="M58" s="140"/>
      <c r="N58" s="140"/>
      <c r="O58" s="141"/>
      <c r="P58" s="109"/>
      <c r="Q58" s="109"/>
      <c r="R58" s="72"/>
      <c r="S58" s="4"/>
      <c r="T58" s="5"/>
      <c r="U58" s="5"/>
      <c r="V58" s="5"/>
      <c r="W58" s="5"/>
      <c r="X58" s="5"/>
      <c r="Y58" s="5"/>
      <c r="Z58" s="5"/>
      <c r="AA58" s="5"/>
      <c r="AB58" s="5"/>
      <c r="AC58" s="5"/>
      <c r="AD58" s="4"/>
      <c r="AE58" s="4"/>
      <c r="AF58" s="4"/>
      <c r="AG58" s="4"/>
    </row>
    <row r="59" spans="1:34" ht="12.75" customHeight="1" x14ac:dyDescent="0.2">
      <c r="A59" s="41"/>
      <c r="B59" s="68"/>
      <c r="C59" s="68"/>
      <c r="D59" s="68"/>
      <c r="E59" s="133"/>
      <c r="F59" s="133"/>
      <c r="G59" s="133"/>
      <c r="H59" s="133"/>
      <c r="I59" s="68"/>
      <c r="J59" s="68"/>
      <c r="K59" s="131"/>
      <c r="L59" s="131"/>
      <c r="M59" s="73"/>
      <c r="N59" s="135"/>
      <c r="O59" s="135"/>
      <c r="P59" s="135"/>
      <c r="Q59" s="135"/>
      <c r="R59" s="74"/>
      <c r="S59" s="4"/>
      <c r="T59" s="5"/>
      <c r="U59" s="5"/>
      <c r="V59" s="5"/>
      <c r="W59" s="5"/>
      <c r="X59" s="5"/>
      <c r="Y59" s="5"/>
      <c r="Z59" s="5"/>
      <c r="AA59" s="5"/>
      <c r="AB59" s="5"/>
      <c r="AC59" s="5"/>
      <c r="AD59" s="4"/>
      <c r="AE59" s="4"/>
      <c r="AF59" s="4"/>
      <c r="AG59" s="4"/>
    </row>
    <row r="60" spans="1:34" x14ac:dyDescent="0.2">
      <c r="A60" s="41"/>
      <c r="B60" s="68"/>
      <c r="C60" s="68"/>
      <c r="D60" s="68"/>
      <c r="E60" s="68"/>
      <c r="F60" s="68"/>
      <c r="G60" s="68"/>
      <c r="H60" s="68"/>
      <c r="I60" s="68"/>
      <c r="J60" s="68"/>
      <c r="K60" s="68"/>
      <c r="L60" s="68"/>
      <c r="M60" s="68"/>
      <c r="N60" s="68"/>
      <c r="O60" s="68"/>
      <c r="P60" s="68"/>
      <c r="Q60" s="68"/>
      <c r="R60" s="75"/>
      <c r="S60" s="4"/>
      <c r="T60" s="5"/>
      <c r="U60" s="5"/>
      <c r="V60" s="5"/>
      <c r="W60" s="5"/>
      <c r="X60" s="5"/>
      <c r="Y60" s="5"/>
      <c r="Z60" s="5"/>
      <c r="AA60" s="5"/>
      <c r="AB60" s="5"/>
      <c r="AC60" s="5"/>
      <c r="AD60" s="4"/>
      <c r="AE60" s="4"/>
      <c r="AF60" s="4"/>
      <c r="AG60" s="4"/>
    </row>
    <row r="61" spans="1:34" x14ac:dyDescent="0.2">
      <c r="A61" s="41"/>
      <c r="B61" s="68"/>
      <c r="C61" s="68"/>
      <c r="D61" s="68"/>
      <c r="E61" s="68"/>
      <c r="F61" s="68"/>
      <c r="G61" s="68"/>
      <c r="H61" s="68"/>
      <c r="I61" s="68"/>
      <c r="J61" s="68"/>
      <c r="K61" s="68"/>
      <c r="L61" s="68"/>
      <c r="M61" s="68"/>
      <c r="N61" s="68"/>
      <c r="O61" s="68"/>
      <c r="P61" s="68"/>
      <c r="Q61" s="68"/>
      <c r="R61" s="75"/>
      <c r="S61" s="4"/>
      <c r="T61" s="5"/>
      <c r="U61" s="5"/>
      <c r="V61" s="5"/>
      <c r="W61" s="5"/>
      <c r="X61" s="5"/>
      <c r="Y61" s="5"/>
      <c r="Z61" s="5"/>
      <c r="AA61" s="5"/>
      <c r="AB61" s="5"/>
      <c r="AC61" s="5"/>
      <c r="AD61" s="4"/>
      <c r="AE61" s="4"/>
      <c r="AF61" s="4"/>
      <c r="AG61" s="4"/>
    </row>
    <row r="62" spans="1:34" x14ac:dyDescent="0.2">
      <c r="A62" s="41"/>
      <c r="B62" s="68"/>
      <c r="C62" s="68"/>
      <c r="D62" s="68"/>
      <c r="E62" s="68"/>
      <c r="F62" s="68"/>
      <c r="G62" s="68"/>
      <c r="H62" s="68"/>
      <c r="I62" s="68"/>
      <c r="J62" s="68"/>
      <c r="K62" s="68"/>
      <c r="L62" s="68"/>
      <c r="M62" s="68"/>
      <c r="N62" s="68"/>
      <c r="O62" s="68"/>
      <c r="P62" s="68"/>
      <c r="Q62" s="68"/>
      <c r="R62" s="75"/>
      <c r="S62" s="4"/>
      <c r="T62" s="5"/>
      <c r="U62" s="5"/>
      <c r="V62" s="5"/>
      <c r="W62" s="5"/>
      <c r="X62" s="5"/>
      <c r="Y62" s="5"/>
      <c r="Z62" s="5"/>
      <c r="AA62" s="5"/>
      <c r="AB62" s="5"/>
      <c r="AC62" s="5"/>
      <c r="AD62" s="4"/>
      <c r="AE62" s="4"/>
      <c r="AF62" s="4"/>
      <c r="AG62" s="4"/>
    </row>
    <row r="63" spans="1:34" x14ac:dyDescent="0.2">
      <c r="A63" s="41"/>
      <c r="B63" s="68"/>
      <c r="C63" s="68"/>
      <c r="D63" s="68"/>
      <c r="E63" s="68"/>
      <c r="F63" s="68"/>
      <c r="G63" s="68"/>
      <c r="H63" s="68"/>
      <c r="I63" s="68"/>
      <c r="J63" s="68"/>
      <c r="K63" s="68"/>
      <c r="L63" s="68"/>
      <c r="M63" s="68"/>
      <c r="N63" s="68"/>
      <c r="O63" s="68"/>
      <c r="P63" s="68"/>
      <c r="Q63" s="68"/>
      <c r="R63" s="75"/>
      <c r="S63" s="4"/>
      <c r="T63" s="5"/>
      <c r="U63" s="5"/>
      <c r="V63" s="5"/>
      <c r="W63" s="5"/>
      <c r="X63" s="5"/>
      <c r="Y63" s="5"/>
      <c r="Z63" s="5"/>
      <c r="AA63" s="5"/>
      <c r="AB63" s="5"/>
      <c r="AC63" s="5"/>
      <c r="AD63" s="4"/>
      <c r="AE63" s="4"/>
      <c r="AF63" s="4"/>
      <c r="AG63" s="4"/>
    </row>
    <row r="64" spans="1:34" x14ac:dyDescent="0.2">
      <c r="A64" s="41"/>
      <c r="B64" s="68"/>
      <c r="C64" s="68"/>
      <c r="D64" s="68"/>
      <c r="E64" s="68"/>
      <c r="F64" s="68"/>
      <c r="G64" s="68"/>
      <c r="H64" s="68"/>
      <c r="I64" s="68"/>
      <c r="J64" s="68"/>
      <c r="K64" s="68"/>
      <c r="L64" s="68"/>
      <c r="M64" s="68"/>
      <c r="N64" s="68"/>
      <c r="O64" s="68"/>
      <c r="P64" s="68"/>
      <c r="Q64" s="68"/>
      <c r="R64" s="75"/>
      <c r="S64" s="4"/>
      <c r="T64" s="5"/>
      <c r="U64" s="5"/>
      <c r="V64" s="5"/>
      <c r="W64" s="5"/>
      <c r="X64" s="5"/>
      <c r="Y64" s="5"/>
      <c r="Z64" s="5"/>
      <c r="AA64" s="5"/>
      <c r="AB64" s="5"/>
      <c r="AC64" s="5"/>
      <c r="AD64" s="4"/>
      <c r="AE64" s="4"/>
      <c r="AF64" s="4"/>
      <c r="AG64" s="4"/>
    </row>
    <row r="65" spans="1:33" x14ac:dyDescent="0.2">
      <c r="A65" s="41"/>
      <c r="B65" s="68"/>
      <c r="C65" s="68"/>
      <c r="D65" s="68"/>
      <c r="E65" s="68"/>
      <c r="F65" s="68"/>
      <c r="G65" s="68"/>
      <c r="H65" s="68"/>
      <c r="I65" s="68"/>
      <c r="J65" s="68"/>
      <c r="K65" s="68"/>
      <c r="L65" s="68"/>
      <c r="M65" s="68"/>
      <c r="N65" s="68"/>
      <c r="O65" s="68"/>
      <c r="P65" s="68"/>
      <c r="Q65" s="68"/>
      <c r="R65" s="75"/>
      <c r="S65" s="4"/>
      <c r="T65" s="5"/>
      <c r="U65" s="5"/>
      <c r="V65" s="5"/>
      <c r="W65" s="5"/>
      <c r="X65" s="5"/>
      <c r="Y65" s="5"/>
      <c r="Z65" s="5"/>
      <c r="AA65" s="5"/>
      <c r="AB65" s="5"/>
      <c r="AC65" s="5"/>
      <c r="AD65" s="4"/>
      <c r="AE65" s="4"/>
      <c r="AF65" s="4"/>
      <c r="AG65" s="4"/>
    </row>
    <row r="66" spans="1:33" x14ac:dyDescent="0.2">
      <c r="A66" s="41"/>
      <c r="B66" s="68"/>
      <c r="C66" s="68"/>
      <c r="D66" s="68"/>
      <c r="E66" s="68"/>
      <c r="F66" s="68"/>
      <c r="G66" s="68"/>
      <c r="H66" s="68"/>
      <c r="I66" s="68"/>
      <c r="J66" s="68"/>
      <c r="K66" s="68"/>
      <c r="L66" s="68"/>
      <c r="M66" s="68"/>
      <c r="N66" s="68"/>
      <c r="O66" s="68"/>
      <c r="P66" s="68"/>
      <c r="Q66" s="68"/>
      <c r="R66" s="75"/>
      <c r="S66" s="4"/>
      <c r="T66" s="5"/>
      <c r="U66" s="5"/>
      <c r="V66" s="5"/>
      <c r="W66" s="5"/>
      <c r="X66" s="5"/>
      <c r="Y66" s="5"/>
      <c r="Z66" s="5"/>
      <c r="AA66" s="5"/>
      <c r="AB66" s="5"/>
      <c r="AC66" s="5"/>
      <c r="AD66" s="4"/>
      <c r="AE66" s="4"/>
      <c r="AF66" s="4"/>
      <c r="AG66" s="4"/>
    </row>
    <row r="67" spans="1:33" x14ac:dyDescent="0.2">
      <c r="A67" s="41"/>
      <c r="B67" s="68"/>
      <c r="C67" s="68"/>
      <c r="D67" s="68"/>
      <c r="E67" s="68"/>
      <c r="F67" s="68"/>
      <c r="G67" s="68"/>
      <c r="H67" s="68"/>
      <c r="I67" s="68"/>
      <c r="J67" s="68"/>
      <c r="K67" s="68"/>
      <c r="L67" s="68"/>
      <c r="M67" s="68"/>
      <c r="N67" s="68"/>
      <c r="O67" s="68"/>
      <c r="P67" s="68"/>
      <c r="Q67" s="68"/>
      <c r="R67" s="75"/>
      <c r="S67" s="4"/>
      <c r="T67" s="5"/>
      <c r="U67" s="5"/>
      <c r="V67" s="5"/>
      <c r="W67" s="5"/>
      <c r="X67" s="5"/>
      <c r="Y67" s="5"/>
      <c r="Z67" s="5"/>
      <c r="AA67" s="5"/>
      <c r="AB67" s="5"/>
      <c r="AC67" s="5"/>
      <c r="AD67" s="4"/>
      <c r="AE67" s="4"/>
      <c r="AF67" s="4"/>
      <c r="AG67" s="4"/>
    </row>
    <row r="68" spans="1:33" x14ac:dyDescent="0.2">
      <c r="A68" s="41"/>
      <c r="B68" s="68"/>
      <c r="C68" s="68"/>
      <c r="D68" s="68"/>
      <c r="E68" s="68"/>
      <c r="F68" s="68"/>
      <c r="G68" s="68"/>
      <c r="H68" s="68"/>
      <c r="I68" s="68"/>
      <c r="J68" s="68"/>
      <c r="K68" s="68"/>
      <c r="L68" s="68"/>
      <c r="M68" s="68"/>
      <c r="N68" s="68"/>
      <c r="O68" s="68"/>
      <c r="P68" s="68"/>
      <c r="Q68" s="68"/>
      <c r="R68" s="75"/>
      <c r="S68" s="4"/>
      <c r="T68" s="5"/>
      <c r="U68" s="5"/>
      <c r="V68" s="5"/>
      <c r="W68" s="5"/>
      <c r="X68" s="5"/>
      <c r="Y68" s="5"/>
      <c r="Z68" s="5"/>
      <c r="AA68" s="5"/>
      <c r="AB68" s="5"/>
      <c r="AC68" s="5"/>
      <c r="AD68" s="4"/>
      <c r="AE68" s="4"/>
      <c r="AF68" s="4"/>
      <c r="AG68" s="4"/>
    </row>
    <row r="69" spans="1:33" x14ac:dyDescent="0.2">
      <c r="A69" s="41"/>
      <c r="B69" s="68"/>
      <c r="C69" s="68"/>
      <c r="D69" s="68"/>
      <c r="E69" s="68"/>
      <c r="F69" s="68"/>
      <c r="G69" s="68"/>
      <c r="H69" s="68"/>
      <c r="I69" s="68"/>
      <c r="J69" s="68"/>
      <c r="K69" s="68"/>
      <c r="L69" s="68"/>
      <c r="M69" s="68"/>
      <c r="N69" s="68"/>
      <c r="O69" s="68"/>
      <c r="P69" s="68"/>
      <c r="Q69" s="68"/>
      <c r="R69" s="75"/>
      <c r="S69" s="4"/>
      <c r="T69" s="5"/>
      <c r="U69" s="5"/>
      <c r="V69" s="5"/>
      <c r="W69" s="5"/>
      <c r="X69" s="5"/>
      <c r="Y69" s="5"/>
      <c r="Z69" s="5"/>
      <c r="AA69" s="5"/>
      <c r="AB69" s="5"/>
      <c r="AC69" s="5"/>
      <c r="AD69" s="4"/>
      <c r="AE69" s="4"/>
      <c r="AF69" s="4"/>
      <c r="AG69" s="4"/>
    </row>
    <row r="70" spans="1:33" x14ac:dyDescent="0.2">
      <c r="A70" s="41"/>
      <c r="B70" s="68"/>
      <c r="C70" s="68"/>
      <c r="D70" s="68"/>
      <c r="E70" s="68"/>
      <c r="F70" s="68"/>
      <c r="G70" s="68"/>
      <c r="H70" s="68"/>
      <c r="I70" s="68"/>
      <c r="J70" s="68"/>
      <c r="K70" s="68"/>
      <c r="L70" s="68"/>
      <c r="M70" s="68"/>
      <c r="N70" s="68"/>
      <c r="O70" s="68"/>
      <c r="P70" s="68"/>
      <c r="Q70" s="68"/>
      <c r="R70" s="75"/>
      <c r="S70" s="4"/>
      <c r="T70" s="5"/>
      <c r="U70" s="5"/>
      <c r="V70" s="5"/>
      <c r="W70" s="5"/>
      <c r="X70" s="5"/>
      <c r="Y70" s="5"/>
      <c r="Z70" s="5"/>
      <c r="AA70" s="5"/>
      <c r="AB70" s="5"/>
      <c r="AC70" s="5"/>
      <c r="AD70" s="4"/>
      <c r="AE70" s="4"/>
      <c r="AF70" s="4"/>
      <c r="AG70" s="4"/>
    </row>
    <row r="71" spans="1:33" x14ac:dyDescent="0.2">
      <c r="A71" s="41"/>
      <c r="B71" s="68"/>
      <c r="C71" s="68"/>
      <c r="D71" s="68"/>
      <c r="E71" s="68"/>
      <c r="F71" s="68"/>
      <c r="G71" s="68"/>
      <c r="H71" s="68"/>
      <c r="I71" s="68"/>
      <c r="J71" s="68"/>
      <c r="K71" s="68"/>
      <c r="L71" s="68"/>
      <c r="M71" s="68"/>
      <c r="N71" s="68"/>
      <c r="O71" s="68"/>
      <c r="P71" s="68"/>
      <c r="Q71" s="68"/>
      <c r="R71" s="75"/>
      <c r="S71" s="4"/>
      <c r="T71" s="5"/>
      <c r="U71" s="5"/>
      <c r="V71" s="5"/>
      <c r="W71" s="5"/>
      <c r="X71" s="5"/>
      <c r="Y71" s="5"/>
      <c r="Z71" s="5"/>
      <c r="AA71" s="5"/>
      <c r="AB71" s="5"/>
      <c r="AC71" s="5"/>
      <c r="AD71" s="4"/>
      <c r="AE71" s="4"/>
      <c r="AF71" s="4"/>
      <c r="AG71" s="4"/>
    </row>
    <row r="72" spans="1:33" x14ac:dyDescent="0.2">
      <c r="A72" s="41"/>
      <c r="B72" s="68"/>
      <c r="C72" s="68"/>
      <c r="D72" s="68"/>
      <c r="E72" s="68"/>
      <c r="F72" s="68"/>
      <c r="G72" s="68"/>
      <c r="H72" s="68"/>
      <c r="I72" s="68"/>
      <c r="J72" s="68"/>
      <c r="K72" s="68"/>
      <c r="L72" s="68"/>
      <c r="M72" s="68"/>
      <c r="N72" s="68"/>
      <c r="O72" s="68"/>
      <c r="P72" s="68"/>
      <c r="Q72" s="68"/>
      <c r="R72" s="75"/>
      <c r="S72" s="4"/>
      <c r="T72" s="5"/>
      <c r="U72" s="5"/>
      <c r="V72" s="5"/>
      <c r="W72" s="5"/>
      <c r="X72" s="5"/>
      <c r="Y72" s="5"/>
      <c r="Z72" s="5"/>
      <c r="AA72" s="5"/>
      <c r="AB72" s="5"/>
      <c r="AC72" s="5"/>
      <c r="AD72" s="4"/>
      <c r="AE72" s="4"/>
      <c r="AF72" s="4"/>
      <c r="AG72" s="4"/>
    </row>
    <row r="73" spans="1:33" x14ac:dyDescent="0.2">
      <c r="A73" s="41"/>
      <c r="B73" s="68"/>
      <c r="C73" s="68"/>
      <c r="D73" s="68"/>
      <c r="E73" s="68"/>
      <c r="F73" s="68"/>
      <c r="G73" s="68"/>
      <c r="H73" s="68"/>
      <c r="I73" s="68"/>
      <c r="J73" s="68"/>
      <c r="K73" s="68"/>
      <c r="L73" s="68"/>
      <c r="M73" s="68"/>
      <c r="N73" s="68"/>
      <c r="O73" s="68"/>
      <c r="P73" s="68"/>
      <c r="Q73" s="68"/>
      <c r="R73" s="75"/>
      <c r="S73" s="4"/>
      <c r="T73" s="5"/>
      <c r="U73" s="5"/>
      <c r="V73" s="5"/>
      <c r="W73" s="5"/>
      <c r="X73" s="5"/>
      <c r="Y73" s="5"/>
      <c r="Z73" s="5"/>
      <c r="AA73" s="5"/>
      <c r="AB73" s="5"/>
      <c r="AC73" s="5"/>
      <c r="AD73" s="4"/>
      <c r="AE73" s="4"/>
      <c r="AF73" s="4"/>
      <c r="AG73" s="4"/>
    </row>
    <row r="74" spans="1:33" x14ac:dyDescent="0.2">
      <c r="A74" s="41"/>
      <c r="B74" s="68"/>
      <c r="C74" s="68"/>
      <c r="D74" s="68"/>
      <c r="E74" s="68"/>
      <c r="F74" s="68"/>
      <c r="G74" s="68"/>
      <c r="H74" s="68"/>
      <c r="I74" s="68"/>
      <c r="J74" s="68"/>
      <c r="K74" s="68"/>
      <c r="L74" s="68"/>
      <c r="M74" s="68"/>
      <c r="N74" s="68"/>
      <c r="O74" s="68"/>
      <c r="P74" s="68"/>
      <c r="Q74" s="68"/>
      <c r="R74" s="75"/>
      <c r="S74" s="4"/>
      <c r="T74" s="5"/>
      <c r="U74" s="5"/>
      <c r="V74" s="5"/>
      <c r="W74" s="5"/>
      <c r="X74" s="5"/>
      <c r="Y74" s="5"/>
      <c r="Z74" s="5"/>
      <c r="AA74" s="5"/>
      <c r="AB74" s="5"/>
      <c r="AC74" s="5"/>
      <c r="AD74" s="4"/>
      <c r="AE74" s="4"/>
      <c r="AF74" s="4"/>
      <c r="AG74" s="4"/>
    </row>
    <row r="75" spans="1:33" x14ac:dyDescent="0.2">
      <c r="A75" s="41"/>
      <c r="B75" s="68"/>
      <c r="C75" s="68"/>
      <c r="D75" s="68"/>
      <c r="E75" s="68"/>
      <c r="F75" s="68"/>
      <c r="G75" s="68"/>
      <c r="H75" s="68"/>
      <c r="I75" s="68"/>
      <c r="J75" s="68"/>
      <c r="K75" s="68"/>
      <c r="L75" s="68"/>
      <c r="M75" s="68"/>
      <c r="N75" s="68"/>
      <c r="O75" s="68"/>
      <c r="P75" s="68"/>
      <c r="Q75" s="68"/>
      <c r="R75" s="75"/>
      <c r="S75" s="4"/>
      <c r="T75" s="5"/>
      <c r="U75" s="5"/>
      <c r="V75" s="5"/>
      <c r="W75" s="5"/>
      <c r="X75" s="5"/>
      <c r="Y75" s="5"/>
      <c r="Z75" s="5"/>
      <c r="AA75" s="5"/>
      <c r="AB75" s="5"/>
      <c r="AC75" s="5"/>
      <c r="AD75" s="4"/>
      <c r="AE75" s="4"/>
      <c r="AF75" s="4"/>
      <c r="AG75" s="4"/>
    </row>
    <row r="76" spans="1:33" x14ac:dyDescent="0.2">
      <c r="A76" s="41"/>
      <c r="B76" s="68"/>
      <c r="C76" s="68"/>
      <c r="D76" s="68"/>
      <c r="E76" s="68"/>
      <c r="F76" s="68"/>
      <c r="G76" s="68"/>
      <c r="H76" s="68"/>
      <c r="I76" s="68"/>
      <c r="J76" s="68"/>
      <c r="K76" s="68"/>
      <c r="L76" s="68"/>
      <c r="M76" s="68"/>
      <c r="N76" s="68"/>
      <c r="O76" s="68"/>
      <c r="P76" s="68"/>
      <c r="Q76" s="68"/>
      <c r="R76" s="75"/>
      <c r="S76" s="4"/>
      <c r="T76" s="5"/>
      <c r="U76" s="5"/>
      <c r="V76" s="5"/>
      <c r="W76" s="5"/>
      <c r="X76" s="5"/>
      <c r="Y76" s="5"/>
      <c r="Z76" s="5"/>
      <c r="AA76" s="5"/>
      <c r="AB76" s="5"/>
      <c r="AC76" s="5"/>
      <c r="AD76" s="4"/>
      <c r="AE76" s="4"/>
      <c r="AF76" s="4"/>
      <c r="AG76" s="4"/>
    </row>
    <row r="77" spans="1:33" x14ac:dyDescent="0.2">
      <c r="A77" s="41"/>
      <c r="B77" s="68"/>
      <c r="C77" s="68"/>
      <c r="D77" s="68"/>
      <c r="E77" s="68"/>
      <c r="F77" s="68"/>
      <c r="G77" s="68"/>
      <c r="H77" s="68"/>
      <c r="I77" s="68"/>
      <c r="J77" s="68"/>
      <c r="K77" s="68"/>
      <c r="L77" s="68"/>
      <c r="M77" s="68"/>
      <c r="N77" s="68"/>
      <c r="O77" s="68"/>
      <c r="P77" s="68"/>
      <c r="Q77" s="68"/>
      <c r="R77" s="75"/>
      <c r="S77" s="4"/>
      <c r="T77" s="5"/>
      <c r="U77" s="5"/>
      <c r="V77" s="5"/>
      <c r="W77" s="5"/>
      <c r="X77" s="5"/>
      <c r="Y77" s="5"/>
      <c r="Z77" s="5"/>
      <c r="AA77" s="5"/>
      <c r="AB77" s="5"/>
      <c r="AC77" s="5"/>
      <c r="AD77" s="4"/>
      <c r="AE77" s="4"/>
      <c r="AF77" s="4"/>
      <c r="AG77" s="4"/>
    </row>
    <row r="78" spans="1:33" x14ac:dyDescent="0.2">
      <c r="A78" s="41"/>
      <c r="B78" s="68"/>
      <c r="C78" s="68"/>
      <c r="D78" s="68"/>
      <c r="E78" s="68"/>
      <c r="F78" s="68"/>
      <c r="G78" s="68"/>
      <c r="H78" s="68"/>
      <c r="I78" s="68"/>
      <c r="J78" s="68"/>
      <c r="K78" s="68"/>
      <c r="L78" s="68"/>
      <c r="M78" s="68"/>
      <c r="N78" s="68"/>
      <c r="O78" s="68"/>
      <c r="P78" s="68"/>
      <c r="Q78" s="68"/>
      <c r="R78" s="75"/>
      <c r="S78" s="4"/>
      <c r="T78" s="5"/>
      <c r="U78" s="5"/>
      <c r="V78" s="5"/>
      <c r="W78" s="5"/>
      <c r="X78" s="5"/>
      <c r="Y78" s="5"/>
      <c r="Z78" s="5"/>
      <c r="AA78" s="5"/>
      <c r="AB78" s="5"/>
      <c r="AC78" s="5"/>
      <c r="AD78" s="4"/>
      <c r="AE78" s="4"/>
      <c r="AF78" s="4"/>
      <c r="AG78" s="4"/>
    </row>
    <row r="79" spans="1:33" x14ac:dyDescent="0.2">
      <c r="A79" s="41"/>
      <c r="B79" s="68"/>
      <c r="C79" s="68"/>
      <c r="D79" s="68"/>
      <c r="E79" s="68"/>
      <c r="F79" s="68"/>
      <c r="G79" s="68"/>
      <c r="H79" s="68"/>
      <c r="I79" s="68"/>
      <c r="J79" s="68"/>
      <c r="K79" s="68"/>
      <c r="L79" s="68"/>
      <c r="M79" s="68"/>
      <c r="N79" s="68"/>
      <c r="O79" s="68"/>
      <c r="P79" s="68"/>
      <c r="Q79" s="68"/>
      <c r="R79" s="75"/>
      <c r="S79" s="4"/>
      <c r="T79" s="5"/>
      <c r="U79" s="5"/>
      <c r="V79" s="5"/>
      <c r="W79" s="5"/>
      <c r="X79" s="5"/>
      <c r="Y79" s="5"/>
      <c r="Z79" s="5"/>
      <c r="AA79" s="5"/>
      <c r="AB79" s="5"/>
      <c r="AC79" s="5"/>
      <c r="AD79" s="4"/>
      <c r="AE79" s="4"/>
      <c r="AF79" s="4"/>
      <c r="AG79" s="4"/>
    </row>
    <row r="80" spans="1:33" x14ac:dyDescent="0.2">
      <c r="A80" s="41"/>
      <c r="B80" s="68"/>
      <c r="C80" s="68"/>
      <c r="D80" s="68"/>
      <c r="E80" s="68"/>
      <c r="F80" s="68"/>
      <c r="G80" s="68"/>
      <c r="H80" s="68"/>
      <c r="I80" s="68"/>
      <c r="J80" s="68"/>
      <c r="K80" s="68"/>
      <c r="L80" s="68"/>
      <c r="M80" s="68"/>
      <c r="N80" s="68"/>
      <c r="O80" s="68"/>
      <c r="P80" s="68"/>
      <c r="Q80" s="68"/>
      <c r="R80" s="75"/>
      <c r="S80" s="4"/>
      <c r="T80" s="5"/>
      <c r="U80" s="5"/>
      <c r="V80" s="5"/>
      <c r="W80" s="5"/>
      <c r="X80" s="5"/>
      <c r="Y80" s="5"/>
      <c r="Z80" s="5"/>
      <c r="AA80" s="5"/>
      <c r="AB80" s="5"/>
      <c r="AC80" s="5"/>
      <c r="AD80" s="4"/>
      <c r="AE80" s="4"/>
      <c r="AF80" s="4"/>
      <c r="AG80" s="4"/>
    </row>
    <row r="81" spans="1:33" x14ac:dyDescent="0.2">
      <c r="A81" s="41"/>
      <c r="B81" s="68"/>
      <c r="C81" s="68"/>
      <c r="D81" s="68"/>
      <c r="E81" s="68"/>
      <c r="F81" s="68"/>
      <c r="G81" s="68"/>
      <c r="H81" s="68"/>
      <c r="I81" s="68"/>
      <c r="J81" s="68"/>
      <c r="K81" s="68"/>
      <c r="L81" s="68"/>
      <c r="M81" s="68"/>
      <c r="N81" s="68"/>
      <c r="O81" s="68"/>
      <c r="P81" s="68"/>
      <c r="Q81" s="68"/>
      <c r="R81" s="75"/>
      <c r="S81" s="4"/>
      <c r="T81" s="5"/>
      <c r="U81" s="5"/>
      <c r="V81" s="5"/>
      <c r="W81" s="5"/>
      <c r="X81" s="5"/>
      <c r="Y81" s="5"/>
      <c r="Z81" s="5"/>
      <c r="AA81" s="5"/>
      <c r="AB81" s="5"/>
      <c r="AC81" s="5"/>
      <c r="AD81" s="4"/>
      <c r="AE81" s="4"/>
      <c r="AF81" s="4"/>
      <c r="AG81" s="4"/>
    </row>
    <row r="82" spans="1:33" x14ac:dyDescent="0.2">
      <c r="A82" s="41"/>
      <c r="B82" s="68"/>
      <c r="C82" s="68"/>
      <c r="D82" s="68"/>
      <c r="E82" s="68"/>
      <c r="F82" s="68"/>
      <c r="G82" s="68"/>
      <c r="H82" s="68"/>
      <c r="I82" s="68"/>
      <c r="J82" s="68"/>
      <c r="K82" s="68"/>
      <c r="L82" s="68"/>
      <c r="M82" s="68"/>
      <c r="N82" s="68"/>
      <c r="O82" s="68"/>
      <c r="P82" s="68"/>
      <c r="Q82" s="68"/>
      <c r="R82" s="75"/>
      <c r="S82" s="4"/>
      <c r="T82" s="5"/>
      <c r="U82" s="5"/>
      <c r="V82" s="5"/>
      <c r="W82" s="5"/>
      <c r="X82" s="5"/>
      <c r="Y82" s="5"/>
      <c r="Z82" s="5"/>
      <c r="AA82" s="5"/>
      <c r="AB82" s="5"/>
      <c r="AC82" s="5"/>
      <c r="AD82" s="4"/>
      <c r="AE82" s="4"/>
      <c r="AF82" s="4"/>
      <c r="AG82" s="4"/>
    </row>
    <row r="83" spans="1:33" x14ac:dyDescent="0.2">
      <c r="A83" s="41"/>
      <c r="B83" s="68"/>
      <c r="C83" s="68"/>
      <c r="D83" s="68"/>
      <c r="E83" s="68"/>
      <c r="F83" s="68"/>
      <c r="G83" s="68"/>
      <c r="H83" s="68"/>
      <c r="I83" s="68"/>
      <c r="J83" s="68"/>
      <c r="K83" s="68"/>
      <c r="L83" s="68"/>
      <c r="M83" s="68"/>
      <c r="N83" s="68"/>
      <c r="O83" s="68"/>
      <c r="P83" s="68"/>
      <c r="Q83" s="68"/>
      <c r="R83" s="75"/>
      <c r="S83" s="4"/>
      <c r="T83" s="5"/>
      <c r="U83" s="5"/>
      <c r="V83" s="5"/>
      <c r="W83" s="5"/>
      <c r="X83" s="5"/>
      <c r="Y83" s="5"/>
      <c r="Z83" s="5"/>
      <c r="AA83" s="5"/>
      <c r="AB83" s="5"/>
      <c r="AC83" s="5"/>
      <c r="AD83" s="4"/>
      <c r="AE83" s="4"/>
      <c r="AF83" s="4"/>
      <c r="AG83" s="4"/>
    </row>
    <row r="84" spans="1:33" x14ac:dyDescent="0.2">
      <c r="A84" s="41"/>
      <c r="B84" s="68"/>
      <c r="C84" s="68"/>
      <c r="D84" s="68"/>
      <c r="E84" s="68"/>
      <c r="F84" s="68"/>
      <c r="G84" s="68"/>
      <c r="H84" s="68"/>
      <c r="I84" s="68"/>
      <c r="J84" s="68"/>
      <c r="K84" s="68"/>
      <c r="L84" s="68"/>
      <c r="M84" s="68"/>
      <c r="N84" s="68"/>
      <c r="O84" s="68"/>
      <c r="P84" s="68"/>
      <c r="Q84" s="68"/>
      <c r="R84" s="75"/>
      <c r="S84" s="4"/>
      <c r="T84" s="5"/>
      <c r="U84" s="5"/>
      <c r="V84" s="5"/>
      <c r="W84" s="5"/>
      <c r="X84" s="5"/>
      <c r="Y84" s="5"/>
      <c r="Z84" s="5"/>
      <c r="AA84" s="5"/>
      <c r="AB84" s="5"/>
      <c r="AC84" s="5"/>
      <c r="AD84" s="4"/>
      <c r="AE84" s="4"/>
      <c r="AF84" s="4"/>
      <c r="AG84" s="4"/>
    </row>
    <row r="85" spans="1:33" x14ac:dyDescent="0.2">
      <c r="A85" s="41"/>
      <c r="B85" s="68"/>
      <c r="C85" s="68"/>
      <c r="D85" s="68"/>
      <c r="E85" s="68"/>
      <c r="F85" s="68"/>
      <c r="G85" s="68"/>
      <c r="H85" s="68"/>
      <c r="I85" s="68"/>
      <c r="J85" s="68"/>
      <c r="K85" s="68"/>
      <c r="L85" s="68"/>
      <c r="M85" s="68"/>
      <c r="N85" s="68"/>
      <c r="O85" s="68"/>
      <c r="P85" s="68"/>
      <c r="Q85" s="68"/>
      <c r="R85" s="75"/>
      <c r="S85" s="4"/>
      <c r="T85" s="5"/>
      <c r="U85" s="5"/>
      <c r="V85" s="5"/>
      <c r="W85" s="5"/>
      <c r="X85" s="5"/>
      <c r="Y85" s="5"/>
      <c r="Z85" s="5"/>
      <c r="AA85" s="5"/>
      <c r="AB85" s="5"/>
      <c r="AC85" s="5"/>
      <c r="AD85" s="4"/>
      <c r="AE85" s="4"/>
      <c r="AF85" s="4"/>
      <c r="AG85" s="4"/>
    </row>
    <row r="86" spans="1:33" x14ac:dyDescent="0.2">
      <c r="A86" s="41"/>
      <c r="B86" s="68"/>
      <c r="C86" s="68"/>
      <c r="D86" s="68"/>
      <c r="E86" s="68"/>
      <c r="F86" s="68"/>
      <c r="G86" s="68"/>
      <c r="H86" s="68"/>
      <c r="I86" s="68"/>
      <c r="J86" s="68"/>
      <c r="K86" s="68"/>
      <c r="L86" s="68"/>
      <c r="M86" s="68"/>
      <c r="N86" s="68"/>
      <c r="O86" s="68"/>
      <c r="P86" s="68"/>
      <c r="Q86" s="68"/>
      <c r="R86" s="75"/>
      <c r="S86" s="4"/>
      <c r="T86" s="5"/>
      <c r="U86" s="5"/>
      <c r="V86" s="5"/>
      <c r="W86" s="5"/>
      <c r="X86" s="5"/>
      <c r="Y86" s="5"/>
      <c r="Z86" s="5"/>
      <c r="AA86" s="5"/>
      <c r="AB86" s="5"/>
      <c r="AC86" s="5"/>
      <c r="AD86" s="4"/>
      <c r="AE86" s="4"/>
      <c r="AF86" s="4"/>
      <c r="AG86" s="4"/>
    </row>
    <row r="87" spans="1:33" x14ac:dyDescent="0.2">
      <c r="A87" s="76"/>
      <c r="B87" s="77"/>
      <c r="C87" s="77"/>
      <c r="D87" s="77"/>
      <c r="E87" s="77"/>
      <c r="F87" s="77"/>
      <c r="G87" s="77"/>
      <c r="H87" s="77"/>
      <c r="I87" s="77"/>
      <c r="J87" s="77"/>
      <c r="K87" s="77"/>
      <c r="L87" s="77"/>
      <c r="M87" s="77"/>
      <c r="N87" s="77"/>
      <c r="O87" s="77"/>
      <c r="P87" s="77"/>
      <c r="Q87" s="77"/>
      <c r="R87" s="78"/>
      <c r="S87" s="4"/>
      <c r="T87" s="5"/>
      <c r="U87" s="5"/>
      <c r="V87" s="5"/>
      <c r="W87" s="5"/>
      <c r="X87" s="5"/>
      <c r="Y87" s="5"/>
      <c r="Z87" s="5"/>
      <c r="AA87" s="5"/>
      <c r="AB87" s="5"/>
      <c r="AC87" s="5"/>
      <c r="AD87" s="4"/>
      <c r="AE87" s="4"/>
      <c r="AF87" s="4"/>
      <c r="AG87" s="4"/>
    </row>
    <row r="88" spans="1:33" x14ac:dyDescent="0.2">
      <c r="A88" s="4" t="s">
        <v>16</v>
      </c>
      <c r="B88" s="4"/>
      <c r="C88" s="4"/>
      <c r="D88" s="4"/>
      <c r="E88" s="4"/>
      <c r="F88" s="4"/>
      <c r="G88" s="4"/>
      <c r="H88" s="4"/>
      <c r="I88" s="4"/>
      <c r="J88" s="4"/>
      <c r="K88" s="4"/>
      <c r="L88" s="4"/>
      <c r="M88" s="4"/>
      <c r="N88" s="4"/>
      <c r="O88" s="4"/>
      <c r="P88" s="4"/>
      <c r="Q88" s="4"/>
      <c r="R88" s="4"/>
      <c r="S88" s="4"/>
      <c r="T88" s="5"/>
      <c r="U88" s="5"/>
      <c r="V88" s="5"/>
      <c r="W88" s="5"/>
      <c r="X88" s="5"/>
      <c r="Y88" s="5"/>
      <c r="Z88" s="5"/>
      <c r="AA88" s="5"/>
      <c r="AB88" s="5"/>
      <c r="AC88" s="5"/>
      <c r="AD88" s="4"/>
      <c r="AE88" s="4"/>
      <c r="AF88" s="4"/>
      <c r="AG88" s="4"/>
    </row>
    <row r="89" spans="1:33" hidden="1" x14ac:dyDescent="0.2">
      <c r="B89" s="4"/>
      <c r="C89" s="4"/>
      <c r="D89" s="107" t="s">
        <v>41</v>
      </c>
      <c r="E89" s="107"/>
      <c r="F89" s="107"/>
      <c r="G89" s="107"/>
      <c r="H89" s="107"/>
      <c r="I89" s="107"/>
      <c r="J89" s="107"/>
      <c r="K89" s="107"/>
      <c r="L89" s="107"/>
      <c r="M89" s="107"/>
      <c r="N89" s="107"/>
      <c r="O89" s="107"/>
      <c r="P89" s="107"/>
      <c r="Q89" s="4"/>
      <c r="R89" s="4"/>
      <c r="S89" s="4"/>
      <c r="T89" s="5"/>
      <c r="U89" s="5"/>
      <c r="V89" s="5"/>
      <c r="W89" s="5"/>
      <c r="X89" s="5"/>
      <c r="Y89" s="5"/>
      <c r="Z89" s="5"/>
      <c r="AA89" s="5"/>
      <c r="AB89" s="5"/>
      <c r="AC89" s="5"/>
      <c r="AD89" s="4"/>
      <c r="AE89" s="4"/>
      <c r="AF89" s="4"/>
      <c r="AG89" s="4"/>
    </row>
    <row r="90" spans="1:33" hidden="1" x14ac:dyDescent="0.2">
      <c r="B90" s="4"/>
      <c r="C90" s="4"/>
      <c r="D90" s="4"/>
      <c r="E90" s="4"/>
      <c r="F90" s="4"/>
      <c r="G90" s="4"/>
      <c r="H90" s="4"/>
      <c r="I90" s="4"/>
      <c r="J90" s="4"/>
      <c r="K90" s="4"/>
      <c r="L90" s="4"/>
      <c r="M90" s="4"/>
      <c r="N90" s="4"/>
      <c r="O90" s="4"/>
      <c r="P90" s="4"/>
      <c r="Q90" s="4"/>
      <c r="R90" s="4"/>
      <c r="S90" s="4"/>
      <c r="T90" s="5"/>
      <c r="U90" s="21"/>
      <c r="V90" s="5"/>
      <c r="W90" s="5"/>
      <c r="X90" s="5"/>
      <c r="Y90" s="5"/>
      <c r="Z90" s="5"/>
      <c r="AA90" s="5"/>
      <c r="AB90" s="5"/>
      <c r="AC90" s="5"/>
      <c r="AD90" s="4"/>
      <c r="AE90" s="4"/>
      <c r="AF90" s="4"/>
      <c r="AG90" s="4"/>
    </row>
    <row r="91" spans="1:33" hidden="1" x14ac:dyDescent="0.2">
      <c r="B91" s="4"/>
      <c r="C91" s="4"/>
      <c r="D91" s="4"/>
      <c r="E91" s="122" t="s">
        <v>3</v>
      </c>
      <c r="F91" s="122"/>
      <c r="G91" s="122"/>
      <c r="H91" s="122"/>
      <c r="I91" s="122"/>
      <c r="J91" s="34"/>
      <c r="K91" s="34"/>
      <c r="L91" s="122" t="s">
        <v>33</v>
      </c>
      <c r="M91" s="122"/>
      <c r="N91" s="122"/>
      <c r="O91" s="122"/>
      <c r="P91" s="122"/>
      <c r="Q91" s="4"/>
      <c r="R91" s="4"/>
      <c r="S91" s="4"/>
      <c r="T91" s="5"/>
      <c r="U91" s="21"/>
      <c r="V91" s="5"/>
      <c r="W91" s="5"/>
      <c r="X91" s="5"/>
      <c r="Y91" s="5"/>
      <c r="Z91" s="5"/>
      <c r="AA91" s="5"/>
      <c r="AB91" s="5"/>
      <c r="AC91" s="5"/>
      <c r="AD91" s="4"/>
      <c r="AE91" s="4"/>
      <c r="AF91" s="4"/>
      <c r="AG91" s="4"/>
    </row>
    <row r="92" spans="1:33" s="24" customFormat="1" hidden="1" x14ac:dyDescent="0.2">
      <c r="B92" s="129" t="s">
        <v>42</v>
      </c>
      <c r="C92" s="129"/>
      <c r="D92" s="5" t="s">
        <v>4</v>
      </c>
      <c r="E92" s="5">
        <f>E20+E25+E22</f>
        <v>100</v>
      </c>
      <c r="F92" s="5"/>
      <c r="G92" s="5">
        <f>G20+G25+G22</f>
        <v>40</v>
      </c>
      <c r="H92" s="5"/>
      <c r="I92" s="79">
        <f>I20+I25+I22</f>
        <v>0</v>
      </c>
      <c r="J92" s="5"/>
      <c r="K92" s="5"/>
      <c r="L92" s="5">
        <f>L20+L25+L20</f>
        <v>102</v>
      </c>
      <c r="M92" s="5"/>
      <c r="N92" s="5">
        <f>N20+N25+N20</f>
        <v>0</v>
      </c>
      <c r="O92" s="5"/>
      <c r="P92" s="5">
        <f>P20+P25+P20</f>
        <v>0</v>
      </c>
      <c r="Q92" s="5"/>
      <c r="R92" s="5"/>
      <c r="S92" s="5"/>
      <c r="T92" s="5"/>
      <c r="U92" s="21"/>
      <c r="V92" s="5"/>
      <c r="W92" s="5"/>
      <c r="X92" s="5"/>
      <c r="Y92" s="5"/>
      <c r="Z92" s="5"/>
      <c r="AA92" s="5"/>
      <c r="AB92" s="5"/>
      <c r="AC92" s="5"/>
      <c r="AD92" s="5"/>
      <c r="AE92" s="5"/>
      <c r="AF92" s="5"/>
      <c r="AG92" s="5"/>
    </row>
    <row r="93" spans="1:33" s="24" customFormat="1" hidden="1" x14ac:dyDescent="0.2">
      <c r="B93" s="129"/>
      <c r="C93" s="129"/>
      <c r="D93" s="5" t="s">
        <v>6</v>
      </c>
      <c r="E93" s="5">
        <f>E22+E27+E20</f>
        <v>110</v>
      </c>
      <c r="F93" s="5"/>
      <c r="G93" s="5">
        <f>G22+G27+G20</f>
        <v>40</v>
      </c>
      <c r="H93" s="5"/>
      <c r="I93" s="5">
        <f>I22+I27+I20</f>
        <v>0</v>
      </c>
      <c r="J93" s="5"/>
      <c r="K93" s="5"/>
      <c r="L93" s="5">
        <f>L20+L27+L20</f>
        <v>102</v>
      </c>
      <c r="M93" s="5"/>
      <c r="N93" s="5">
        <f>N20+N27+N20</f>
        <v>0</v>
      </c>
      <c r="O93" s="5"/>
      <c r="P93" s="5">
        <f>P20+P27+P20</f>
        <v>0</v>
      </c>
      <c r="Q93" s="5"/>
      <c r="R93" s="5"/>
      <c r="S93" s="5"/>
      <c r="T93" s="5"/>
      <c r="U93" s="21"/>
      <c r="V93" s="5"/>
      <c r="W93" s="5"/>
      <c r="X93" s="5"/>
      <c r="Y93" s="5"/>
      <c r="Z93" s="5"/>
      <c r="AA93" s="5"/>
      <c r="AB93" s="5"/>
      <c r="AC93" s="5"/>
      <c r="AD93" s="5"/>
      <c r="AE93" s="5"/>
      <c r="AF93" s="5"/>
      <c r="AG93" s="5"/>
    </row>
    <row r="94" spans="1:33" s="24" customFormat="1" hidden="1" x14ac:dyDescent="0.2">
      <c r="B94" s="5"/>
      <c r="C94" s="89"/>
      <c r="D94" s="5"/>
      <c r="E94" s="5"/>
      <c r="F94" s="5"/>
      <c r="G94" s="5"/>
      <c r="H94" s="5"/>
      <c r="I94" s="5"/>
      <c r="J94" s="5"/>
      <c r="K94" s="5"/>
      <c r="L94" s="5"/>
      <c r="M94" s="5"/>
      <c r="N94" s="5"/>
      <c r="O94" s="5"/>
      <c r="P94" s="5"/>
      <c r="Q94" s="5"/>
      <c r="R94" s="5"/>
      <c r="S94" s="5"/>
      <c r="T94" s="5"/>
      <c r="U94" s="21"/>
    </row>
    <row r="95" spans="1:33" s="24" customFormat="1" hidden="1" x14ac:dyDescent="0.2">
      <c r="B95" s="129" t="s">
        <v>43</v>
      </c>
      <c r="C95" s="129"/>
      <c r="D95" s="5" t="s">
        <v>4</v>
      </c>
      <c r="E95" s="5">
        <f>(IF(AND(Y36=FALSE,E92&lt;40),40,IF(AND(Y36=TRUE,E92&lt;40),40,E92)))</f>
        <v>100</v>
      </c>
      <c r="F95" s="5"/>
      <c r="G95" s="5">
        <f>(IF(AND(Z36=FALSE,G92&lt;40),40,IF(AND(Z36=TRUE,G92&lt;40),40,G92)))</f>
        <v>40</v>
      </c>
      <c r="H95" s="5"/>
      <c r="I95" s="5">
        <f>(IF(AND(AA36=FALSE,I92&lt;40),40,IF(AND(AA36=TRUE,I92&lt;40),40,I92)))</f>
        <v>40</v>
      </c>
      <c r="J95" s="5"/>
      <c r="K95" s="5"/>
      <c r="L95" s="5">
        <f>(IF(AND(AD36=FALSE,L92&lt;40),40,IF(AND(AD36=TRUE,L92&lt;40),40,L92)))</f>
        <v>102</v>
      </c>
      <c r="M95" s="5"/>
      <c r="N95" s="5">
        <f>(IF(AND(AE36=FALSE,N92&lt;40),40,IF(AND(AE36=TRUE,N92&lt;40),40,N92)))</f>
        <v>40</v>
      </c>
      <c r="O95" s="5"/>
      <c r="P95" s="5">
        <f>(IF(AND(AF36=FALSE,P92&lt;40),40,IF(AND(AF36=TRUE,P92&lt;40),40,P92)))</f>
        <v>40</v>
      </c>
      <c r="Q95" s="5"/>
      <c r="R95" s="5"/>
      <c r="S95" s="5"/>
      <c r="T95" s="5"/>
      <c r="U95" s="21"/>
    </row>
    <row r="96" spans="1:33" s="24" customFormat="1" hidden="1" x14ac:dyDescent="0.2">
      <c r="B96" s="129"/>
      <c r="C96" s="129"/>
      <c r="D96" s="5" t="s">
        <v>6</v>
      </c>
      <c r="E96" s="5">
        <f>(IF(AND(Y36=FALSE,E93&lt;40),40,IF(AND(Y36=TRUE,E93&lt;40),40,E93)))</f>
        <v>110</v>
      </c>
      <c r="F96" s="5"/>
      <c r="G96" s="5">
        <f>(IF(AND(Z36=FALSE,G93&lt;40),40,IF(AND(Z36=TRUE,G93&lt;40),40,G93)))</f>
        <v>40</v>
      </c>
      <c r="H96" s="5"/>
      <c r="I96" s="5">
        <f>(IF(AND(AA36=FALSE,I93&lt;40),40,IF(AND(AA36=TRUE,I93&lt;40),40,I93)))</f>
        <v>40</v>
      </c>
      <c r="J96" s="5"/>
      <c r="K96" s="5"/>
      <c r="L96" s="5">
        <f>(IF(AND(AD36=FALSE,L93&lt;40),40,IF(AND(AD36=TRUE,L93&lt;40),40,L93)))</f>
        <v>102</v>
      </c>
      <c r="M96" s="5"/>
      <c r="N96" s="5">
        <f>(IF(AND(AE36=FALSE,N93&lt;40),40,IF(AND(AE36=TRUE,N93&lt;40),40,N93)))</f>
        <v>40</v>
      </c>
      <c r="O96" s="5"/>
      <c r="P96" s="5">
        <f>(IF(AND(AF36=FALSE,P93&lt;40),40,IF(AND(AF36=TRUE,P93&lt;40),40,P93)))</f>
        <v>40</v>
      </c>
      <c r="Q96" s="5"/>
      <c r="R96" s="5"/>
      <c r="S96" s="5"/>
      <c r="T96" s="5"/>
      <c r="U96" s="21"/>
    </row>
    <row r="97" spans="2:21" s="24" customFormat="1" hidden="1" x14ac:dyDescent="0.2">
      <c r="B97" s="5"/>
      <c r="C97" s="89"/>
      <c r="D97" s="5"/>
      <c r="E97" s="5"/>
      <c r="F97" s="5"/>
      <c r="G97" s="5"/>
      <c r="H97" s="5"/>
      <c r="I97" s="5"/>
      <c r="J97" s="5"/>
      <c r="K97" s="5"/>
      <c r="L97" s="5"/>
      <c r="M97" s="5"/>
      <c r="N97" s="5"/>
      <c r="O97" s="5"/>
      <c r="P97" s="5"/>
      <c r="Q97" s="5"/>
      <c r="R97" s="5"/>
      <c r="S97" s="5"/>
      <c r="T97" s="5"/>
      <c r="U97" s="21"/>
    </row>
    <row r="98" spans="2:21" s="24" customFormat="1" hidden="1" x14ac:dyDescent="0.2">
      <c r="B98" s="5"/>
      <c r="C98" s="89"/>
      <c r="D98" s="5"/>
      <c r="E98" s="5"/>
      <c r="F98" s="5"/>
      <c r="G98" s="5"/>
      <c r="H98" s="5"/>
      <c r="I98" s="5"/>
      <c r="J98" s="5"/>
      <c r="K98" s="5"/>
      <c r="L98" s="5"/>
      <c r="M98" s="5"/>
      <c r="N98" s="5"/>
      <c r="O98" s="5"/>
      <c r="P98" s="5"/>
      <c r="Q98" s="5"/>
      <c r="R98" s="5"/>
      <c r="S98" s="5"/>
      <c r="T98" s="5"/>
      <c r="U98" s="21"/>
    </row>
    <row r="99" spans="2:21" s="24" customFormat="1" hidden="1" x14ac:dyDescent="0.2">
      <c r="B99" s="5"/>
      <c r="C99" s="89"/>
      <c r="D99" s="5"/>
      <c r="E99" s="5"/>
      <c r="F99" s="5"/>
      <c r="G99" s="5"/>
      <c r="H99" s="5"/>
      <c r="I99" s="5"/>
      <c r="J99" s="5"/>
      <c r="K99" s="5"/>
      <c r="L99" s="5"/>
      <c r="M99" s="5"/>
      <c r="N99" s="5"/>
      <c r="O99" s="5"/>
      <c r="P99" s="5"/>
      <c r="Q99" s="5"/>
      <c r="R99" s="5"/>
      <c r="S99" s="5"/>
      <c r="T99" s="5"/>
      <c r="U99" s="21"/>
    </row>
    <row r="100" spans="2:21" s="24" customFormat="1" hidden="1" x14ac:dyDescent="0.2">
      <c r="B100" s="5"/>
      <c r="C100" s="89"/>
      <c r="D100" s="5"/>
      <c r="E100" s="5"/>
      <c r="F100" s="5"/>
      <c r="G100" s="5"/>
      <c r="H100" s="5"/>
      <c r="I100" s="5"/>
      <c r="J100" s="5"/>
      <c r="K100" s="5"/>
      <c r="L100" s="5"/>
      <c r="M100" s="5"/>
      <c r="N100" s="5"/>
      <c r="O100" s="5"/>
      <c r="P100" s="5"/>
      <c r="Q100" s="5"/>
      <c r="R100" s="5"/>
      <c r="S100" s="5"/>
      <c r="T100" s="5"/>
      <c r="U100" s="21"/>
    </row>
    <row r="101" spans="2:21" s="24" customFormat="1" hidden="1" x14ac:dyDescent="0.2">
      <c r="B101" s="5"/>
      <c r="C101" s="89"/>
      <c r="D101" s="5"/>
      <c r="E101" s="5"/>
      <c r="F101" s="5"/>
      <c r="G101" s="5"/>
      <c r="H101" s="5"/>
      <c r="I101" s="5"/>
      <c r="J101" s="5"/>
      <c r="K101" s="5"/>
      <c r="L101" s="5"/>
      <c r="M101" s="5"/>
      <c r="N101" s="5"/>
      <c r="O101" s="5"/>
      <c r="P101" s="5"/>
      <c r="Q101" s="5"/>
      <c r="R101" s="5"/>
      <c r="S101" s="5"/>
      <c r="T101" s="5"/>
      <c r="U101" s="21"/>
    </row>
    <row r="102" spans="2:21" s="24" customFormat="1" hidden="1" x14ac:dyDescent="0.2">
      <c r="B102" s="130" t="s">
        <v>44</v>
      </c>
      <c r="C102" s="130"/>
      <c r="D102" s="5" t="s">
        <v>17</v>
      </c>
      <c r="E102" s="5">
        <f>IF(Y36=FALSE,48,44)</f>
        <v>48</v>
      </c>
      <c r="F102" s="5"/>
      <c r="G102" s="5">
        <f>IF(Z36=FALSE,48,44)</f>
        <v>48</v>
      </c>
      <c r="H102" s="5"/>
      <c r="I102" s="5">
        <f>IF(AA36=FALSE,48,44)</f>
        <v>48</v>
      </c>
      <c r="J102" s="5"/>
      <c r="K102" s="5"/>
      <c r="L102" s="5">
        <f>IF(AD36=FALSE,48,44)</f>
        <v>48</v>
      </c>
      <c r="M102" s="5"/>
      <c r="N102" s="5">
        <f>IF(AE36=FALSE,48,44)</f>
        <v>48</v>
      </c>
      <c r="O102" s="5"/>
      <c r="P102" s="5">
        <f>IF(AF36=FALSE,48,44)</f>
        <v>48</v>
      </c>
      <c r="Q102" s="5"/>
      <c r="R102" s="5"/>
      <c r="S102" s="5"/>
      <c r="T102" s="5"/>
      <c r="U102" s="21"/>
    </row>
    <row r="103" spans="2:21" s="24" customFormat="1" hidden="1" x14ac:dyDescent="0.2">
      <c r="B103" s="5"/>
      <c r="C103" s="89"/>
      <c r="D103" s="5"/>
      <c r="E103" s="5"/>
      <c r="F103" s="5"/>
      <c r="G103" s="5"/>
      <c r="H103" s="5"/>
      <c r="I103" s="5"/>
      <c r="J103" s="5"/>
      <c r="K103" s="5"/>
      <c r="L103" s="5"/>
      <c r="M103" s="5"/>
      <c r="N103" s="5"/>
      <c r="O103" s="5"/>
      <c r="P103" s="5"/>
      <c r="Q103" s="5"/>
      <c r="R103" s="5"/>
      <c r="S103" s="5"/>
      <c r="T103" s="5"/>
      <c r="U103" s="21"/>
    </row>
    <row r="104" spans="2:21" s="24" customFormat="1" hidden="1" x14ac:dyDescent="0.2">
      <c r="B104" s="129" t="s">
        <v>45</v>
      </c>
      <c r="C104" s="129"/>
      <c r="D104" s="5" t="s">
        <v>46</v>
      </c>
      <c r="E104" s="5">
        <f>E95+E102</f>
        <v>148</v>
      </c>
      <c r="F104" s="5"/>
      <c r="G104" s="5">
        <f>G95+G102</f>
        <v>88</v>
      </c>
      <c r="H104" s="5"/>
      <c r="I104" s="5">
        <f>I95+I102</f>
        <v>88</v>
      </c>
      <c r="J104" s="5"/>
      <c r="K104" s="5"/>
      <c r="L104" s="5">
        <f>L95+L102</f>
        <v>150</v>
      </c>
      <c r="M104" s="5"/>
      <c r="N104" s="5">
        <f>N95+N102</f>
        <v>88</v>
      </c>
      <c r="O104" s="5"/>
      <c r="P104" s="5">
        <f>P95+P102</f>
        <v>88</v>
      </c>
      <c r="Q104" s="5"/>
      <c r="R104" s="5"/>
      <c r="S104" s="5"/>
      <c r="T104" s="5"/>
      <c r="U104" s="21"/>
    </row>
    <row r="105" spans="2:21" s="24" customFormat="1" hidden="1" x14ac:dyDescent="0.2">
      <c r="B105" s="129"/>
      <c r="C105" s="129"/>
      <c r="D105" s="5" t="s">
        <v>47</v>
      </c>
      <c r="E105" s="5">
        <f>E96+E102</f>
        <v>158</v>
      </c>
      <c r="F105" s="5"/>
      <c r="G105" s="5">
        <f>G96+G102</f>
        <v>88</v>
      </c>
      <c r="H105" s="5"/>
      <c r="I105" s="5">
        <f>I96+I102</f>
        <v>88</v>
      </c>
      <c r="J105" s="5"/>
      <c r="K105" s="5"/>
      <c r="L105" s="5">
        <f>L96+L102</f>
        <v>150</v>
      </c>
      <c r="M105" s="5"/>
      <c r="N105" s="5">
        <f>N96+N102</f>
        <v>88</v>
      </c>
      <c r="O105" s="5"/>
      <c r="P105" s="5">
        <f>P96+P102</f>
        <v>88</v>
      </c>
      <c r="Q105" s="5"/>
      <c r="R105" s="5"/>
      <c r="S105" s="5"/>
      <c r="T105" s="5"/>
      <c r="U105" s="21"/>
    </row>
    <row r="106" spans="2:21" s="7" customFormat="1" hidden="1" x14ac:dyDescent="0.2">
      <c r="B106" s="20"/>
      <c r="C106" s="90"/>
      <c r="D106" s="4"/>
      <c r="E106" s="4"/>
      <c r="F106" s="4"/>
      <c r="G106" s="4"/>
      <c r="H106" s="4"/>
      <c r="I106" s="4"/>
      <c r="J106" s="4"/>
      <c r="K106" s="4"/>
      <c r="L106" s="4"/>
      <c r="M106" s="4"/>
      <c r="N106" s="4"/>
      <c r="O106" s="4"/>
      <c r="P106" s="4"/>
      <c r="Q106" s="4"/>
      <c r="R106" s="4"/>
      <c r="S106" s="4"/>
      <c r="T106" s="5"/>
      <c r="U106" s="21"/>
    </row>
    <row r="107" spans="2:21" s="7" customFormat="1" hidden="1" x14ac:dyDescent="0.2">
      <c r="B107" s="134" t="s">
        <v>48</v>
      </c>
      <c r="C107" s="134"/>
      <c r="D107" s="4" t="s">
        <v>49</v>
      </c>
      <c r="E107" s="4" t="b">
        <f>IF(AND(Y36=FALSE,OR(E104&gt;1464,E105&gt;1464)),TRUE,FALSE)</f>
        <v>0</v>
      </c>
      <c r="F107" s="4"/>
      <c r="G107" s="4" t="b">
        <f>IF(AND(Z36=FALSE,OR(G104&gt;1464,G105&gt;1464)),TRUE,FALSE)</f>
        <v>0</v>
      </c>
      <c r="H107" s="4"/>
      <c r="I107" s="4" t="b">
        <f>IF(AND(AC36=FALSE,OR(I104&gt;1464,I105&gt;1464)),TRUE,FALSE)</f>
        <v>0</v>
      </c>
      <c r="J107" s="4"/>
      <c r="K107" s="4"/>
      <c r="L107" s="4" t="b">
        <f>IF(AND(AD36=FALSE,OR(L104&gt;1464,L105&gt;1464)),TRUE,FALSE)</f>
        <v>0</v>
      </c>
      <c r="M107" s="4"/>
      <c r="N107" s="4" t="b">
        <f>IF(AND(AE36=FALSE,OR(N104&gt;1464,N105&gt;1464)),TRUE,FALSE)</f>
        <v>0</v>
      </c>
      <c r="O107" s="4"/>
      <c r="P107" s="4" t="b">
        <f>IF(AND(AF36=FALSE,OR(P104&gt;1464,P105&gt;1464)),TRUE,FALSE)</f>
        <v>0</v>
      </c>
      <c r="Q107" s="4"/>
      <c r="R107" s="4"/>
      <c r="S107" s="4"/>
      <c r="T107" s="5"/>
      <c r="U107" s="21"/>
    </row>
    <row r="108" spans="2:21" s="7" customFormat="1" hidden="1" x14ac:dyDescent="0.2">
      <c r="B108" s="134"/>
      <c r="C108" s="134"/>
      <c r="D108" s="4" t="s">
        <v>50</v>
      </c>
      <c r="E108" s="4" t="b">
        <f>IF(AND(Y36=TRUE,OR(E104&gt;1460,E105&gt;1460)),TRUE,FALSE)</f>
        <v>0</v>
      </c>
      <c r="F108" s="4"/>
      <c r="G108" s="4" t="b">
        <f>IF(AND(AA36=TRUE,OR(G104&gt;1460,G105&gt;1460)),TRUE,FALSE)</f>
        <v>0</v>
      </c>
      <c r="H108" s="4"/>
      <c r="I108" s="4" t="b">
        <f>IF(AND(AC36=TRUE,OR(I104&gt;1460,I105&gt;1460)),TRUE,FALSE)</f>
        <v>0</v>
      </c>
      <c r="J108" s="4"/>
      <c r="K108" s="4"/>
      <c r="L108" s="4" t="b">
        <f>IF(AND(AD36=TRUE,OR(L104&gt;1460,L105&gt;1460)),TRUE,FALSE)</f>
        <v>0</v>
      </c>
      <c r="M108" s="4"/>
      <c r="N108" s="4" t="b">
        <f>IF(AND(AE36=TRUE,OR(N104&gt;1460,N105&gt;1460)),TRUE,FALSE)</f>
        <v>0</v>
      </c>
      <c r="O108" s="4"/>
      <c r="P108" s="4" t="b">
        <f>IF(AND(AF36=TRUE,OR(P104&gt;1460,P105&gt;1460)),TRUE,FALSE)</f>
        <v>0</v>
      </c>
      <c r="Q108" s="4"/>
      <c r="R108" s="4"/>
      <c r="S108" s="4"/>
      <c r="T108" s="5"/>
      <c r="U108" s="21"/>
    </row>
    <row r="109" spans="2:21" s="7" customFormat="1" x14ac:dyDescent="0.2">
      <c r="B109" s="20"/>
      <c r="C109" s="4"/>
      <c r="D109" s="4"/>
      <c r="E109" s="4"/>
      <c r="F109" s="4"/>
      <c r="G109" s="4"/>
      <c r="H109" s="4"/>
      <c r="I109" s="4"/>
      <c r="J109" s="4"/>
      <c r="K109" s="4"/>
      <c r="L109" s="4"/>
      <c r="M109" s="4"/>
      <c r="N109" s="4"/>
      <c r="O109" s="4"/>
      <c r="P109" s="4"/>
      <c r="Q109" s="4"/>
      <c r="R109" s="4"/>
      <c r="S109" s="4"/>
      <c r="T109" s="5"/>
      <c r="U109" s="21"/>
    </row>
    <row r="110" spans="2:21" s="7" customFormat="1" x14ac:dyDescent="0.2">
      <c r="B110" s="20"/>
      <c r="C110" s="4"/>
      <c r="D110" s="4"/>
      <c r="E110" s="4"/>
      <c r="F110" s="4"/>
      <c r="G110" s="4"/>
      <c r="H110" s="4"/>
      <c r="I110" s="4"/>
      <c r="J110" s="4"/>
      <c r="K110" s="4"/>
      <c r="L110" s="4"/>
      <c r="M110" s="4"/>
      <c r="N110" s="4"/>
      <c r="O110" s="4"/>
      <c r="P110" s="4"/>
      <c r="Q110" s="4"/>
      <c r="R110" s="4"/>
      <c r="S110" s="4"/>
      <c r="T110" s="5"/>
      <c r="U110" s="21"/>
    </row>
    <row r="111" spans="2:21" s="7" customFormat="1" x14ac:dyDescent="0.2">
      <c r="B111" s="20"/>
      <c r="C111" s="4"/>
      <c r="D111" s="4"/>
      <c r="E111" s="4"/>
      <c r="F111" s="4"/>
      <c r="G111" s="4"/>
      <c r="H111" s="4"/>
      <c r="I111" s="4"/>
      <c r="J111" s="4"/>
      <c r="K111" s="4"/>
      <c r="L111" s="4"/>
      <c r="M111" s="4"/>
      <c r="N111" s="4"/>
      <c r="O111" s="4"/>
      <c r="P111" s="4"/>
      <c r="Q111" s="4"/>
      <c r="R111" s="4"/>
      <c r="S111" s="4"/>
      <c r="T111" s="5"/>
      <c r="U111" s="5"/>
    </row>
    <row r="112" spans="2:21" s="7" customFormat="1" x14ac:dyDescent="0.2">
      <c r="B112" s="20"/>
      <c r="C112" s="4"/>
      <c r="D112" s="4"/>
      <c r="E112" s="4"/>
      <c r="F112" s="4"/>
      <c r="G112" s="4"/>
      <c r="H112" s="4"/>
      <c r="I112" s="4"/>
      <c r="J112" s="4"/>
      <c r="K112" s="4"/>
      <c r="L112" s="4"/>
      <c r="M112" s="4"/>
      <c r="N112" s="4"/>
      <c r="O112" s="4"/>
      <c r="P112" s="4"/>
      <c r="Q112" s="4"/>
      <c r="R112" s="4"/>
      <c r="S112" s="4"/>
      <c r="T112" s="5"/>
      <c r="U112" s="5"/>
    </row>
    <row r="113" spans="2:21" s="7" customFormat="1" x14ac:dyDescent="0.2">
      <c r="B113" s="20"/>
      <c r="C113" s="4"/>
      <c r="D113" s="4"/>
      <c r="E113" s="4"/>
      <c r="F113" s="4"/>
      <c r="G113" s="4"/>
      <c r="H113" s="4"/>
      <c r="I113" s="4"/>
      <c r="J113" s="4"/>
      <c r="K113" s="4"/>
      <c r="L113" s="4"/>
      <c r="M113" s="4"/>
      <c r="N113" s="4"/>
      <c r="O113" s="4"/>
      <c r="P113" s="4"/>
      <c r="Q113" s="4"/>
      <c r="R113" s="4"/>
      <c r="S113" s="4"/>
      <c r="T113" s="5"/>
      <c r="U113" s="5"/>
    </row>
    <row r="114" spans="2:21" s="7" customFormat="1" x14ac:dyDescent="0.2">
      <c r="B114" s="20"/>
      <c r="C114" s="4"/>
      <c r="D114" s="4"/>
      <c r="E114" s="4"/>
      <c r="F114" s="4"/>
      <c r="G114" s="4"/>
      <c r="H114" s="4"/>
      <c r="I114" s="4"/>
      <c r="J114" s="4"/>
      <c r="K114" s="4"/>
      <c r="L114" s="4"/>
      <c r="M114" s="4"/>
      <c r="N114" s="4"/>
      <c r="O114" s="4"/>
      <c r="P114" s="4"/>
      <c r="Q114" s="4"/>
      <c r="R114" s="4"/>
      <c r="S114" s="4"/>
      <c r="T114" s="5"/>
      <c r="U114" s="5"/>
    </row>
    <row r="115" spans="2:21" s="7" customFormat="1" x14ac:dyDescent="0.2">
      <c r="B115" s="20"/>
      <c r="C115" s="4"/>
      <c r="D115" s="4"/>
      <c r="E115" s="4"/>
      <c r="F115" s="4"/>
      <c r="G115" s="4"/>
      <c r="H115" s="4"/>
      <c r="I115" s="4"/>
      <c r="J115" s="4"/>
      <c r="K115" s="4"/>
      <c r="L115" s="4"/>
      <c r="M115" s="4"/>
      <c r="N115" s="4"/>
      <c r="O115" s="4"/>
      <c r="P115" s="4"/>
      <c r="Q115" s="4"/>
      <c r="R115" s="4"/>
      <c r="S115" s="4"/>
      <c r="T115" s="5"/>
      <c r="U115" s="5"/>
    </row>
    <row r="116" spans="2:21" s="7" customFormat="1" x14ac:dyDescent="0.2">
      <c r="B116" s="20"/>
      <c r="C116" s="4"/>
      <c r="D116" s="4"/>
      <c r="E116" s="4"/>
      <c r="F116" s="4"/>
      <c r="G116" s="4"/>
      <c r="H116" s="4"/>
      <c r="I116" s="4"/>
      <c r="J116" s="4"/>
      <c r="K116" s="4"/>
      <c r="L116" s="4"/>
      <c r="M116" s="4"/>
      <c r="N116" s="4"/>
      <c r="O116" s="4"/>
      <c r="P116" s="4"/>
      <c r="Q116" s="4"/>
      <c r="R116" s="4"/>
      <c r="S116" s="4"/>
      <c r="T116" s="5"/>
      <c r="U116" s="5"/>
    </row>
    <row r="117" spans="2:21" s="7" customFormat="1" x14ac:dyDescent="0.2">
      <c r="B117" s="20"/>
      <c r="C117" s="4"/>
      <c r="D117" s="4"/>
      <c r="E117" s="4"/>
      <c r="F117" s="4"/>
      <c r="G117" s="4"/>
      <c r="H117" s="4"/>
      <c r="I117" s="4"/>
      <c r="J117" s="4"/>
      <c r="K117" s="4"/>
      <c r="L117" s="4"/>
      <c r="M117" s="4"/>
      <c r="N117" s="4"/>
      <c r="O117" s="4"/>
      <c r="P117" s="4"/>
      <c r="Q117" s="4"/>
      <c r="R117" s="4"/>
      <c r="S117" s="4"/>
      <c r="T117" s="5"/>
      <c r="U117" s="5"/>
    </row>
    <row r="118" spans="2:21" s="7" customFormat="1" x14ac:dyDescent="0.2">
      <c r="B118" s="20"/>
      <c r="C118" s="4"/>
      <c r="D118" s="4"/>
      <c r="E118" s="4"/>
      <c r="F118" s="4"/>
      <c r="G118" s="4"/>
      <c r="H118" s="4"/>
      <c r="I118" s="4"/>
      <c r="J118" s="4"/>
      <c r="K118" s="4"/>
      <c r="L118" s="4"/>
      <c r="M118" s="4"/>
      <c r="N118" s="4"/>
      <c r="O118" s="4"/>
      <c r="P118" s="4"/>
      <c r="Q118" s="4"/>
      <c r="R118" s="4"/>
      <c r="S118" s="4"/>
      <c r="T118" s="5"/>
      <c r="U118" s="24"/>
    </row>
    <row r="119" spans="2:21" s="7" customFormat="1" x14ac:dyDescent="0.2">
      <c r="B119" s="20"/>
      <c r="C119" s="20"/>
      <c r="D119" s="20"/>
      <c r="E119" s="20"/>
      <c r="F119" s="20"/>
      <c r="G119" s="20"/>
      <c r="H119" s="20"/>
      <c r="I119" s="20"/>
      <c r="J119" s="20"/>
      <c r="K119" s="20"/>
      <c r="L119" s="20"/>
      <c r="M119" s="20"/>
      <c r="N119" s="20"/>
      <c r="O119" s="20"/>
      <c r="P119" s="20"/>
      <c r="Q119" s="20"/>
      <c r="T119" s="24"/>
      <c r="U119" s="24"/>
    </row>
    <row r="120" spans="2:21" s="7" customFormat="1" x14ac:dyDescent="0.2">
      <c r="B120" s="20"/>
      <c r="C120" s="20"/>
      <c r="D120" s="20"/>
      <c r="E120" s="20"/>
      <c r="F120" s="20"/>
      <c r="G120" s="20"/>
      <c r="H120" s="20"/>
      <c r="I120" s="20"/>
      <c r="J120" s="20"/>
      <c r="K120" s="20"/>
      <c r="L120" s="20"/>
      <c r="M120" s="20"/>
      <c r="N120" s="20"/>
      <c r="O120" s="20"/>
      <c r="P120" s="20"/>
      <c r="Q120" s="20"/>
      <c r="T120" s="24"/>
      <c r="U120" s="24"/>
    </row>
  </sheetData>
  <sheetProtection sheet="1" objects="1" scenarios="1"/>
  <protectedRanges>
    <protectedRange sqref="W40:Y40 W36:Y37 W41:X42 V1:AG14 W43:Y65536 Z36:AF54 V36:V65536 AG35:AG65536 Z57:AF65536 Z55:AB56 AE55:AF56 V30:AG32 X28:AG29 V17:AG21 X15:AG16 V24:AG27 X22:AG23" name="Bereich3"/>
    <protectedRange sqref="E15 G15 I15 L15 N15 P15 P20 N20 L20 I20 I22 G22 G20 E20 E22 E25 E27 G27 G25 I25 I27 L25 L27 N27 N25 P27 P25 P32 P30 N32 N30 L32 L30 I32 I30 G32 G30 E32 E30" name="Bereich1"/>
    <protectedRange sqref="B104 A89:A105 B102 B105:C105 B103:C103 B92 B89:C91 B93:C94 D89:IV94 D95:D96 F96 H96 J95:K96 Q95:IV96 M96 O96 D97:IV105 B95 B96:C101" name="Bereich2"/>
    <protectedRange sqref="X33:AG34" name="Bereich3_1"/>
    <protectedRange sqref="I9" name="Bereich5"/>
  </protectedRanges>
  <scenarios current="0">
    <scenario name="Summe größer?" locked="1" count="3" user="Markus Runde" comment="Erstellt von Markus Runde am 17.03.2010_x000a_Modifiziert von Markus Runde am 17.03.2010">
      <inputCells r="E20" undone="1" val="0"/>
      <inputCells r="D20" undone="1" val="0"/>
      <inputCells r="C20" undone="1" val="0"/>
    </scenario>
  </scenarios>
  <dataConsolidate/>
  <mergeCells count="32">
    <mergeCell ref="B107:C108"/>
    <mergeCell ref="N59:Q59"/>
    <mergeCell ref="L57:O58"/>
    <mergeCell ref="D57:D58"/>
    <mergeCell ref="E57:H58"/>
    <mergeCell ref="E91:I91"/>
    <mergeCell ref="L91:P91"/>
    <mergeCell ref="B104:C105"/>
    <mergeCell ref="B102:C102"/>
    <mergeCell ref="B95:C96"/>
    <mergeCell ref="B92:C93"/>
    <mergeCell ref="K59:L59"/>
    <mergeCell ref="E59:H59"/>
    <mergeCell ref="E4:N4"/>
    <mergeCell ref="I9:K9"/>
    <mergeCell ref="J11:K11"/>
    <mergeCell ref="E12:I12"/>
    <mergeCell ref="L12:P12"/>
    <mergeCell ref="Y12:AG12"/>
    <mergeCell ref="R10:R29"/>
    <mergeCell ref="L20:L22"/>
    <mergeCell ref="N20:N22"/>
    <mergeCell ref="P20:P22"/>
    <mergeCell ref="AD13:AG13"/>
    <mergeCell ref="D89:P89"/>
    <mergeCell ref="R36:R57"/>
    <mergeCell ref="I57:J58"/>
    <mergeCell ref="K57:K58"/>
    <mergeCell ref="P57:Q58"/>
    <mergeCell ref="C55:E55"/>
    <mergeCell ref="C48:C50"/>
    <mergeCell ref="C43:C45"/>
  </mergeCells>
  <dataValidations count="2">
    <dataValidation type="whole" operator="greaterThanOrEqual" allowBlank="1" showInputMessage="1" showErrorMessage="1" sqref="E15:P27" xr:uid="{98269CA4-EA17-42BA-87C7-F2AE3B1834EA}">
      <formula1>0</formula1>
    </dataValidation>
    <dataValidation type="list" allowBlank="1" showInputMessage="1" showErrorMessage="1" sqref="I9:K9 P30 P32 N32 N30 L30 L32 I32 I30 G30 G32 E32 E30" xr:uid="{5032A8B9-E382-4D9B-A3A5-10BABC074175}">
      <formula1>Zeiten</formula1>
    </dataValidation>
  </dataValidations>
  <pageMargins left="0.78740157499999996" right="0.78740157499999996" top="0.984251969" bottom="0.984251969" header="0.5" footer="0.5"/>
  <pageSetup orientation="portrait" r:id="rId1"/>
  <headerFooter alignWithMargins="0"/>
  <drawing r:id="rId2"/>
  <legacyDrawing r:id="rId3"/>
  <oleObjects>
    <mc:AlternateContent xmlns:mc="http://schemas.openxmlformats.org/markup-compatibility/2006">
      <mc:Choice Requires="x14">
        <oleObject progId="Word.Document.12" shapeId="1031" r:id="rId4">
          <objectPr defaultSize="0" r:id="rId5">
            <anchor moveWithCells="1">
              <from>
                <xdr:col>2</xdr:col>
                <xdr:colOff>962025</xdr:colOff>
                <xdr:row>61</xdr:row>
                <xdr:rowOff>0</xdr:rowOff>
              </from>
              <to>
                <xdr:col>15</xdr:col>
                <xdr:colOff>457200</xdr:colOff>
                <xdr:row>111</xdr:row>
                <xdr:rowOff>0</xdr:rowOff>
              </to>
            </anchor>
          </objectPr>
        </oleObject>
      </mc:Choice>
      <mc:Fallback>
        <oleObject progId="Word.Document.12" shapeId="1031" r:id="rId4"/>
      </mc:Fallback>
    </mc:AlternateContent>
  </oleObjects>
  <mc:AlternateContent xmlns:mc="http://schemas.openxmlformats.org/markup-compatibility/2006">
    <mc:Choice Requires="x14">
      <controls>
        <mc:AlternateContent xmlns:mc="http://schemas.openxmlformats.org/markup-compatibility/2006">
          <mc:Choice Requires="x14">
            <control shapeId="1025" r:id="rId6" name="Check Box 1">
              <controlPr defaultSize="0" autoFill="0" autoLine="0" autoPict="0">
                <anchor moveWithCells="1">
                  <from>
                    <xdr:col>4</xdr:col>
                    <xdr:colOff>171450</xdr:colOff>
                    <xdr:row>15</xdr:row>
                    <xdr:rowOff>219075</xdr:rowOff>
                  </from>
                  <to>
                    <xdr:col>4</xdr:col>
                    <xdr:colOff>476250</xdr:colOff>
                    <xdr:row>17</xdr:row>
                    <xdr:rowOff>9525</xdr:rowOff>
                  </to>
                </anchor>
              </controlPr>
            </control>
          </mc:Choice>
        </mc:AlternateContent>
        <mc:AlternateContent xmlns:mc="http://schemas.openxmlformats.org/markup-compatibility/2006">
          <mc:Choice Requires="x14">
            <control shapeId="1026" r:id="rId7" name="Check Box 2">
              <controlPr defaultSize="0" autoFill="0" autoLine="0" autoPict="0">
                <anchor moveWithCells="1">
                  <from>
                    <xdr:col>6</xdr:col>
                    <xdr:colOff>200025</xdr:colOff>
                    <xdr:row>15</xdr:row>
                    <xdr:rowOff>161925</xdr:rowOff>
                  </from>
                  <to>
                    <xdr:col>6</xdr:col>
                    <xdr:colOff>504825</xdr:colOff>
                    <xdr:row>17</xdr:row>
                    <xdr:rowOff>57150</xdr:rowOff>
                  </to>
                </anchor>
              </controlPr>
            </control>
          </mc:Choice>
        </mc:AlternateContent>
        <mc:AlternateContent xmlns:mc="http://schemas.openxmlformats.org/markup-compatibility/2006">
          <mc:Choice Requires="x14">
            <control shapeId="1027" r:id="rId8" name="Check Box 3">
              <controlPr defaultSize="0" autoFill="0" autoLine="0" autoPict="0">
                <anchor moveWithCells="1">
                  <from>
                    <xdr:col>8</xdr:col>
                    <xdr:colOff>171450</xdr:colOff>
                    <xdr:row>16</xdr:row>
                    <xdr:rowOff>0</xdr:rowOff>
                  </from>
                  <to>
                    <xdr:col>8</xdr:col>
                    <xdr:colOff>514350</xdr:colOff>
                    <xdr:row>17</xdr:row>
                    <xdr:rowOff>28575</xdr:rowOff>
                  </to>
                </anchor>
              </controlPr>
            </control>
          </mc:Choice>
        </mc:AlternateContent>
        <mc:AlternateContent xmlns:mc="http://schemas.openxmlformats.org/markup-compatibility/2006">
          <mc:Choice Requires="x14">
            <control shapeId="1028" r:id="rId9" name="Check Box 4">
              <controlPr defaultSize="0" autoFill="0" autoLine="0" autoPict="0">
                <anchor moveWithCells="1">
                  <from>
                    <xdr:col>11</xdr:col>
                    <xdr:colOff>200025</xdr:colOff>
                    <xdr:row>15</xdr:row>
                    <xdr:rowOff>209550</xdr:rowOff>
                  </from>
                  <to>
                    <xdr:col>11</xdr:col>
                    <xdr:colOff>504825</xdr:colOff>
                    <xdr:row>17</xdr:row>
                    <xdr:rowOff>9525</xdr:rowOff>
                  </to>
                </anchor>
              </controlPr>
            </control>
          </mc:Choice>
        </mc:AlternateContent>
        <mc:AlternateContent xmlns:mc="http://schemas.openxmlformats.org/markup-compatibility/2006">
          <mc:Choice Requires="x14">
            <control shapeId="1029" r:id="rId10" name="Check Box 5">
              <controlPr defaultSize="0" autoFill="0" autoLine="0" autoPict="0">
                <anchor moveWithCells="1">
                  <from>
                    <xdr:col>13</xdr:col>
                    <xdr:colOff>228600</xdr:colOff>
                    <xdr:row>15</xdr:row>
                    <xdr:rowOff>209550</xdr:rowOff>
                  </from>
                  <to>
                    <xdr:col>13</xdr:col>
                    <xdr:colOff>533400</xdr:colOff>
                    <xdr:row>17</xdr:row>
                    <xdr:rowOff>9525</xdr:rowOff>
                  </to>
                </anchor>
              </controlPr>
            </control>
          </mc:Choice>
        </mc:AlternateContent>
        <mc:AlternateContent xmlns:mc="http://schemas.openxmlformats.org/markup-compatibility/2006">
          <mc:Choice Requires="x14">
            <control shapeId="1030" r:id="rId11" name="Check Box 6">
              <controlPr defaultSize="0" autoFill="0" autoLine="0" autoPict="0">
                <anchor moveWithCells="1">
                  <from>
                    <xdr:col>15</xdr:col>
                    <xdr:colOff>171450</xdr:colOff>
                    <xdr:row>15</xdr:row>
                    <xdr:rowOff>200025</xdr:rowOff>
                  </from>
                  <to>
                    <xdr:col>15</xdr:col>
                    <xdr:colOff>476250</xdr:colOff>
                    <xdr:row>17</xdr:row>
                    <xdr:rowOff>9525</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117D03-1B82-425F-968C-7E814DD3F7A2}">
  <sheetPr codeName="Tabelle2"/>
  <dimension ref="B1:C81"/>
  <sheetViews>
    <sheetView zoomScaleNormal="100" workbookViewId="0">
      <selection activeCell="E135" sqref="E135"/>
    </sheetView>
  </sheetViews>
  <sheetFormatPr baseColWidth="10" defaultColWidth="9.140625" defaultRowHeight="12.75" x14ac:dyDescent="0.2"/>
  <cols>
    <col min="1" max="1" width="4.85546875" style="7" customWidth="1"/>
    <col min="2" max="2" width="142.42578125" style="7" customWidth="1"/>
    <col min="3" max="16384" width="9.140625" style="7"/>
  </cols>
  <sheetData>
    <row r="1" spans="2:2" ht="18" x14ac:dyDescent="0.25">
      <c r="B1" s="94"/>
    </row>
    <row r="2" spans="2:2" ht="11.25" customHeight="1" x14ac:dyDescent="0.25">
      <c r="B2" s="94"/>
    </row>
    <row r="3" spans="2:2" ht="15" x14ac:dyDescent="0.2">
      <c r="B3" s="95"/>
    </row>
    <row r="4" spans="2:2" ht="15" x14ac:dyDescent="0.2">
      <c r="B4" s="95"/>
    </row>
    <row r="5" spans="2:2" ht="15.75" x14ac:dyDescent="0.25">
      <c r="B5" s="96"/>
    </row>
    <row r="6" spans="2:2" ht="10.5" customHeight="1" x14ac:dyDescent="0.25">
      <c r="B6" s="96"/>
    </row>
    <row r="7" spans="2:2" ht="15" x14ac:dyDescent="0.2">
      <c r="B7" s="95"/>
    </row>
    <row r="8" spans="2:2" x14ac:dyDescent="0.2">
      <c r="B8" s="27"/>
    </row>
    <row r="9" spans="2:2" x14ac:dyDescent="0.2">
      <c r="B9" s="27"/>
    </row>
    <row r="10" spans="2:2" x14ac:dyDescent="0.2">
      <c r="B10" s="34"/>
    </row>
    <row r="11" spans="2:2" x14ac:dyDescent="0.2">
      <c r="B11" s="34"/>
    </row>
    <row r="12" spans="2:2" ht="15" x14ac:dyDescent="0.2">
      <c r="B12" s="95"/>
    </row>
    <row r="13" spans="2:2" ht="15" x14ac:dyDescent="0.2">
      <c r="B13" s="95"/>
    </row>
    <row r="14" spans="2:2" ht="15" x14ac:dyDescent="0.2">
      <c r="B14" s="95"/>
    </row>
    <row r="15" spans="2:2" ht="15" x14ac:dyDescent="0.2">
      <c r="B15" s="95"/>
    </row>
    <row r="16" spans="2:2" ht="15" x14ac:dyDescent="0.2">
      <c r="B16" s="97"/>
    </row>
    <row r="17" spans="2:3" ht="15" x14ac:dyDescent="0.2">
      <c r="B17" s="97"/>
    </row>
    <row r="18" spans="2:3" ht="15" x14ac:dyDescent="0.2">
      <c r="B18" s="98"/>
    </row>
    <row r="19" spans="2:3" s="100" customFormat="1" x14ac:dyDescent="0.2">
      <c r="B19" s="99"/>
      <c r="C19" s="7"/>
    </row>
    <row r="20" spans="2:3" s="100" customFormat="1" x14ac:dyDescent="0.2">
      <c r="B20" s="99"/>
      <c r="C20" s="7"/>
    </row>
    <row r="21" spans="2:3" s="100" customFormat="1" x14ac:dyDescent="0.2">
      <c r="B21" s="99"/>
      <c r="C21" s="7"/>
    </row>
    <row r="22" spans="2:3" ht="15" x14ac:dyDescent="0.2">
      <c r="B22" s="95"/>
    </row>
    <row r="23" spans="2:3" ht="15" x14ac:dyDescent="0.2">
      <c r="B23" s="95"/>
    </row>
    <row r="24" spans="2:3" ht="15" x14ac:dyDescent="0.2">
      <c r="B24" s="95"/>
    </row>
    <row r="25" spans="2:3" ht="9.75" customHeight="1" x14ac:dyDescent="0.2">
      <c r="B25" s="95"/>
    </row>
    <row r="26" spans="2:3" ht="15" x14ac:dyDescent="0.2">
      <c r="B26" s="95"/>
    </row>
    <row r="27" spans="2:3" x14ac:dyDescent="0.2">
      <c r="B27" s="99"/>
    </row>
    <row r="28" spans="2:3" x14ac:dyDescent="0.2">
      <c r="B28" s="101"/>
    </row>
    <row r="29" spans="2:3" x14ac:dyDescent="0.2">
      <c r="B29" s="101"/>
    </row>
    <row r="30" spans="2:3" x14ac:dyDescent="0.2">
      <c r="B30" s="34"/>
    </row>
    <row r="31" spans="2:3" x14ac:dyDescent="0.2">
      <c r="B31" s="34"/>
    </row>
    <row r="32" spans="2:3" ht="15" x14ac:dyDescent="0.2">
      <c r="B32" s="95"/>
    </row>
    <row r="33" spans="2:2" ht="15" x14ac:dyDescent="0.2">
      <c r="B33" s="95"/>
    </row>
    <row r="35" spans="2:2" ht="15.75" x14ac:dyDescent="0.25">
      <c r="B35" s="96"/>
    </row>
    <row r="36" spans="2:2" ht="15" x14ac:dyDescent="0.2">
      <c r="B36" s="95"/>
    </row>
    <row r="38" spans="2:2" x14ac:dyDescent="0.2">
      <c r="B38" s="34"/>
    </row>
    <row r="39" spans="2:2" x14ac:dyDescent="0.2">
      <c r="B39" s="34"/>
    </row>
    <row r="40" spans="2:2" ht="15" x14ac:dyDescent="0.2">
      <c r="B40" s="102"/>
    </row>
    <row r="41" spans="2:2" ht="15" x14ac:dyDescent="0.2">
      <c r="B41" s="95"/>
    </row>
    <row r="42" spans="2:2" ht="15" x14ac:dyDescent="0.2">
      <c r="B42" s="95"/>
    </row>
    <row r="43" spans="2:2" ht="15" x14ac:dyDescent="0.2">
      <c r="B43" s="95"/>
    </row>
    <row r="44" spans="2:2" ht="15.75" x14ac:dyDescent="0.25">
      <c r="B44" s="103"/>
    </row>
    <row r="45" spans="2:2" ht="15.75" x14ac:dyDescent="0.25">
      <c r="B45" s="103"/>
    </row>
    <row r="46" spans="2:2" ht="15.75" x14ac:dyDescent="0.25">
      <c r="B46" s="103"/>
    </row>
    <row r="47" spans="2:2" ht="15.75" x14ac:dyDescent="0.25">
      <c r="B47" s="103"/>
    </row>
    <row r="48" spans="2:2" ht="15.75" x14ac:dyDescent="0.25">
      <c r="B48" s="103"/>
    </row>
    <row r="49" spans="2:3" ht="15" x14ac:dyDescent="0.2">
      <c r="B49" s="98"/>
    </row>
    <row r="50" spans="2:3" ht="15" x14ac:dyDescent="0.2">
      <c r="B50" s="95"/>
    </row>
    <row r="51" spans="2:3" ht="15" x14ac:dyDescent="0.2">
      <c r="B51" s="97"/>
    </row>
    <row r="52" spans="2:3" ht="15" x14ac:dyDescent="0.2">
      <c r="B52" s="97"/>
      <c r="C52" s="97"/>
    </row>
    <row r="53" spans="2:3" ht="15" x14ac:dyDescent="0.2">
      <c r="B53" s="95"/>
    </row>
    <row r="55" spans="2:3" ht="15.75" x14ac:dyDescent="0.25">
      <c r="B55" s="96"/>
    </row>
    <row r="56" spans="2:3" ht="12" customHeight="1" x14ac:dyDescent="0.25">
      <c r="B56" s="96"/>
    </row>
    <row r="57" spans="2:3" ht="15" x14ac:dyDescent="0.2">
      <c r="B57" s="95"/>
    </row>
    <row r="58" spans="2:3" ht="15" x14ac:dyDescent="0.2">
      <c r="B58" s="95"/>
    </row>
    <row r="59" spans="2:3" ht="15" x14ac:dyDescent="0.2">
      <c r="B59" s="95"/>
    </row>
    <row r="60" spans="2:3" ht="15" x14ac:dyDescent="0.2">
      <c r="B60" s="95"/>
    </row>
    <row r="61" spans="2:3" ht="15" x14ac:dyDescent="0.2">
      <c r="B61" s="95"/>
    </row>
    <row r="62" spans="2:3" ht="15" x14ac:dyDescent="0.2">
      <c r="B62" s="95"/>
    </row>
    <row r="63" spans="2:3" ht="15" x14ac:dyDescent="0.2">
      <c r="B63" s="95"/>
    </row>
    <row r="64" spans="2:3" ht="15" x14ac:dyDescent="0.2">
      <c r="B64" s="95"/>
    </row>
    <row r="65" spans="2:2" ht="15" x14ac:dyDescent="0.2">
      <c r="B65" s="95"/>
    </row>
    <row r="67" spans="2:2" x14ac:dyDescent="0.2">
      <c r="B67" s="34"/>
    </row>
    <row r="68" spans="2:2" x14ac:dyDescent="0.2">
      <c r="B68" s="34"/>
    </row>
    <row r="69" spans="2:2" ht="15" x14ac:dyDescent="0.2">
      <c r="B69" s="98"/>
    </row>
    <row r="70" spans="2:2" ht="15" x14ac:dyDescent="0.2">
      <c r="B70" s="95"/>
    </row>
    <row r="71" spans="2:2" ht="15" x14ac:dyDescent="0.2">
      <c r="B71" s="95"/>
    </row>
    <row r="73" spans="2:2" ht="15.75" x14ac:dyDescent="0.25">
      <c r="B73" s="96"/>
    </row>
    <row r="74" spans="2:2" ht="8.25" customHeight="1" x14ac:dyDescent="0.25">
      <c r="B74" s="96"/>
    </row>
    <row r="75" spans="2:2" ht="15" x14ac:dyDescent="0.2">
      <c r="B75" s="95"/>
    </row>
    <row r="76" spans="2:2" ht="15" x14ac:dyDescent="0.2">
      <c r="B76" s="95"/>
    </row>
    <row r="77" spans="2:2" ht="15" x14ac:dyDescent="0.2">
      <c r="B77" s="95"/>
    </row>
    <row r="78" spans="2:2" ht="15" x14ac:dyDescent="0.2">
      <c r="B78" s="98"/>
    </row>
    <row r="79" spans="2:2" ht="25.5" customHeight="1" x14ac:dyDescent="0.2">
      <c r="B79" s="104"/>
    </row>
    <row r="80" spans="2:2" ht="27" customHeight="1" x14ac:dyDescent="0.2">
      <c r="B80" s="104"/>
    </row>
    <row r="81" spans="2:2" ht="15" x14ac:dyDescent="0.2">
      <c r="B81" s="95"/>
    </row>
  </sheetData>
  <pageMargins left="0.78740157499999996" right="0.78740157499999996" top="0.984251969" bottom="0.984251969" header="0.5" footer="0.5"/>
  <pageSetup paperSize="9" orientation="portrait" horizontalDpi="1200" verticalDpi="1200" r:id="rId1"/>
  <headerFooter alignWithMargins="0"/>
  <drawing r:id="rId2"/>
  <legacyDrawing r:id="rId3"/>
  <oleObjects>
    <mc:AlternateContent xmlns:mc="http://schemas.openxmlformats.org/markup-compatibility/2006">
      <mc:Choice Requires="x14">
        <oleObject progId="Word.Document.12" shapeId="8193" r:id="rId4">
          <objectPr defaultSize="0" r:id="rId5">
            <anchor moveWithCells="1">
              <from>
                <xdr:col>1</xdr:col>
                <xdr:colOff>9525</xdr:colOff>
                <xdr:row>1</xdr:row>
                <xdr:rowOff>0</xdr:rowOff>
              </from>
              <to>
                <xdr:col>1</xdr:col>
                <xdr:colOff>8763000</xdr:colOff>
                <xdr:row>42</xdr:row>
                <xdr:rowOff>161925</xdr:rowOff>
              </to>
            </anchor>
          </objectPr>
        </oleObject>
      </mc:Choice>
      <mc:Fallback>
        <oleObject progId="Word.Document.12" shapeId="8193" r:id="rId4"/>
      </mc:Fallback>
    </mc:AlternateContent>
    <mc:AlternateContent xmlns:mc="http://schemas.openxmlformats.org/markup-compatibility/2006">
      <mc:Choice Requires="x14">
        <oleObject progId="Word.Document.12" shapeId="8194" r:id="rId6">
          <objectPr defaultSize="0" r:id="rId7">
            <anchor moveWithCells="1">
              <from>
                <xdr:col>1</xdr:col>
                <xdr:colOff>0</xdr:colOff>
                <xdr:row>42</xdr:row>
                <xdr:rowOff>161925</xdr:rowOff>
              </from>
              <to>
                <xdr:col>1</xdr:col>
                <xdr:colOff>8753475</xdr:colOff>
                <xdr:row>78</xdr:row>
                <xdr:rowOff>238125</xdr:rowOff>
              </to>
            </anchor>
          </objectPr>
        </oleObject>
      </mc:Choice>
      <mc:Fallback>
        <oleObject progId="Word.Document.12" shapeId="8194" r:id="rId6"/>
      </mc:Fallback>
    </mc:AlternateContent>
    <mc:AlternateContent xmlns:mc="http://schemas.openxmlformats.org/markup-compatibility/2006">
      <mc:Choice Requires="x14">
        <oleObject progId="Word.Document.12" shapeId="8195" r:id="rId8">
          <objectPr defaultSize="0" r:id="rId9">
            <anchor moveWithCells="1">
              <from>
                <xdr:col>1</xdr:col>
                <xdr:colOff>9525</xdr:colOff>
                <xdr:row>77</xdr:row>
                <xdr:rowOff>180975</xdr:rowOff>
              </from>
              <to>
                <xdr:col>1</xdr:col>
                <xdr:colOff>8782050</xdr:colOff>
                <xdr:row>116</xdr:row>
                <xdr:rowOff>104775</xdr:rowOff>
              </to>
            </anchor>
          </objectPr>
        </oleObject>
      </mc:Choice>
      <mc:Fallback>
        <oleObject progId="Word.Document.12" shapeId="8195" r:id="rId8"/>
      </mc:Fallback>
    </mc:AlternateContent>
    <mc:AlternateContent xmlns:mc="http://schemas.openxmlformats.org/markup-compatibility/2006">
      <mc:Choice Requires="x14">
        <oleObject progId="Word.Document.12" shapeId="8196" r:id="rId10">
          <objectPr defaultSize="0" r:id="rId11">
            <anchor moveWithCells="1">
              <from>
                <xdr:col>1</xdr:col>
                <xdr:colOff>19050</xdr:colOff>
                <xdr:row>116</xdr:row>
                <xdr:rowOff>9525</xdr:rowOff>
              </from>
              <to>
                <xdr:col>1</xdr:col>
                <xdr:colOff>8791575</xdr:colOff>
                <xdr:row>159</xdr:row>
                <xdr:rowOff>152400</xdr:rowOff>
              </to>
            </anchor>
          </objectPr>
        </oleObject>
      </mc:Choice>
      <mc:Fallback>
        <oleObject progId="Word.Document.12" shapeId="8196" r:id="rId10"/>
      </mc:Fallback>
    </mc:AlternateContent>
    <mc:AlternateContent xmlns:mc="http://schemas.openxmlformats.org/markup-compatibility/2006">
      <mc:Choice Requires="x14">
        <oleObject progId="Word.Document.12" shapeId="8197" r:id="rId12">
          <objectPr defaultSize="0" r:id="rId13">
            <anchor moveWithCells="1">
              <from>
                <xdr:col>1</xdr:col>
                <xdr:colOff>28575</xdr:colOff>
                <xdr:row>160</xdr:row>
                <xdr:rowOff>123825</xdr:rowOff>
              </from>
              <to>
                <xdr:col>1</xdr:col>
                <xdr:colOff>8820150</xdr:colOff>
                <xdr:row>198</xdr:row>
                <xdr:rowOff>66675</xdr:rowOff>
              </to>
            </anchor>
          </objectPr>
        </oleObject>
      </mc:Choice>
      <mc:Fallback>
        <oleObject progId="Word.Document.12" shapeId="8197" r:id="rId12"/>
      </mc:Fallback>
    </mc:AlternateContent>
    <mc:AlternateContent xmlns:mc="http://schemas.openxmlformats.org/markup-compatibility/2006">
      <mc:Choice Requires="x14">
        <oleObject progId="Word.Document.12" shapeId="8198" r:id="rId14">
          <objectPr defaultSize="0" r:id="rId15">
            <anchor moveWithCells="1">
              <from>
                <xdr:col>1</xdr:col>
                <xdr:colOff>28575</xdr:colOff>
                <xdr:row>199</xdr:row>
                <xdr:rowOff>85725</xdr:rowOff>
              </from>
              <to>
                <xdr:col>1</xdr:col>
                <xdr:colOff>8839200</xdr:colOff>
                <xdr:row>226</xdr:row>
                <xdr:rowOff>152400</xdr:rowOff>
              </to>
            </anchor>
          </objectPr>
        </oleObject>
      </mc:Choice>
      <mc:Fallback>
        <oleObject progId="Word.Document.12" shapeId="8198" r:id="rId14"/>
      </mc:Fallback>
    </mc:AlternateContent>
  </oleObject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5A31E4-DE5C-4291-BD7B-5449D00CFB7F}">
  <sheetPr codeName="Tabelle3"/>
  <dimension ref="A2:B4"/>
  <sheetViews>
    <sheetView zoomScaleNormal="100" workbookViewId="0">
      <selection activeCell="E183" sqref="E183"/>
    </sheetView>
  </sheetViews>
  <sheetFormatPr baseColWidth="10" defaultColWidth="9.140625" defaultRowHeight="12.75" x14ac:dyDescent="0.2"/>
  <cols>
    <col min="1" max="1" width="8.28515625" style="7" customWidth="1"/>
    <col min="2" max="2" width="136.7109375" style="7" customWidth="1"/>
    <col min="3" max="16384" width="9.140625" style="7"/>
  </cols>
  <sheetData>
    <row r="2" spans="1:2" ht="23.25" x14ac:dyDescent="0.35">
      <c r="A2" s="105"/>
      <c r="B2" s="105" t="s">
        <v>56</v>
      </c>
    </row>
    <row r="3" spans="1:2" ht="18" x14ac:dyDescent="0.25">
      <c r="A3" s="94"/>
    </row>
    <row r="4" spans="1:2" ht="11.25" customHeight="1" x14ac:dyDescent="0.2"/>
  </sheetData>
  <sheetProtection sheet="1" objects="1" scenarios="1"/>
  <pageMargins left="0.78740157499999996" right="0.78740157499999996" top="0.984251969" bottom="0.984251969" header="0.5" footer="0.5"/>
  <pageSetup paperSize="9" orientation="portrait" horizontalDpi="4294967293" verticalDpi="4294967293" r:id="rId1"/>
  <headerFooter alignWithMargins="0"/>
  <drawing r:id="rId2"/>
  <legacyDrawing r:id="rId3"/>
  <oleObjects>
    <mc:AlternateContent xmlns:mc="http://schemas.openxmlformats.org/markup-compatibility/2006">
      <mc:Choice Requires="x14">
        <oleObject progId="Word.Document.12" shapeId="9217" r:id="rId4">
          <objectPr defaultSize="0" r:id="rId5">
            <anchor moveWithCells="1">
              <from>
                <xdr:col>0</xdr:col>
                <xdr:colOff>533400</xdr:colOff>
                <xdr:row>60</xdr:row>
                <xdr:rowOff>0</xdr:rowOff>
              </from>
              <to>
                <xdr:col>1</xdr:col>
                <xdr:colOff>8572500</xdr:colOff>
                <xdr:row>114</xdr:row>
                <xdr:rowOff>142875</xdr:rowOff>
              </to>
            </anchor>
          </objectPr>
        </oleObject>
      </mc:Choice>
      <mc:Fallback>
        <oleObject progId="Word.Document.12" shapeId="9217" r:id="rId4"/>
      </mc:Fallback>
    </mc:AlternateContent>
    <mc:AlternateContent xmlns:mc="http://schemas.openxmlformats.org/markup-compatibility/2006">
      <mc:Choice Requires="x14">
        <oleObject progId="Word.Document.12" shapeId="9218" r:id="rId6">
          <objectPr defaultSize="0" r:id="rId7">
            <anchor moveWithCells="1">
              <from>
                <xdr:col>0</xdr:col>
                <xdr:colOff>447675</xdr:colOff>
                <xdr:row>114</xdr:row>
                <xdr:rowOff>66675</xdr:rowOff>
              </from>
              <to>
                <xdr:col>1</xdr:col>
                <xdr:colOff>8763000</xdr:colOff>
                <xdr:row>153</xdr:row>
                <xdr:rowOff>38100</xdr:rowOff>
              </to>
            </anchor>
          </objectPr>
        </oleObject>
      </mc:Choice>
      <mc:Fallback>
        <oleObject progId="Word.Document.12" shapeId="9218" r:id="rId6"/>
      </mc:Fallback>
    </mc:AlternateContent>
    <mc:AlternateContent xmlns:mc="http://schemas.openxmlformats.org/markup-compatibility/2006">
      <mc:Choice Requires="x14">
        <oleObject progId="Word.Document.12" shapeId="9219" r:id="rId8">
          <objectPr defaultSize="0" r:id="rId9">
            <anchor moveWithCells="1">
              <from>
                <xdr:col>0</xdr:col>
                <xdr:colOff>542925</xdr:colOff>
                <xdr:row>153</xdr:row>
                <xdr:rowOff>57150</xdr:rowOff>
              </from>
              <to>
                <xdr:col>1</xdr:col>
                <xdr:colOff>8963025</xdr:colOff>
                <xdr:row>192</xdr:row>
                <xdr:rowOff>114300</xdr:rowOff>
              </to>
            </anchor>
          </objectPr>
        </oleObject>
      </mc:Choice>
      <mc:Fallback>
        <oleObject progId="Word.Document.12" shapeId="9219" r:id="rId8"/>
      </mc:Fallback>
    </mc:AlternateContent>
    <mc:AlternateContent xmlns:mc="http://schemas.openxmlformats.org/markup-compatibility/2006">
      <mc:Choice Requires="x14">
        <oleObject progId="Word.Document.12" shapeId="9220" r:id="rId10">
          <objectPr defaultSize="0" r:id="rId11">
            <anchor moveWithCells="1">
              <from>
                <xdr:col>0</xdr:col>
                <xdr:colOff>533400</xdr:colOff>
                <xdr:row>2</xdr:row>
                <xdr:rowOff>161925</xdr:rowOff>
              </from>
              <to>
                <xdr:col>1</xdr:col>
                <xdr:colOff>8667750</xdr:colOff>
                <xdr:row>57</xdr:row>
                <xdr:rowOff>133350</xdr:rowOff>
              </to>
            </anchor>
          </objectPr>
        </oleObject>
      </mc:Choice>
      <mc:Fallback>
        <oleObject progId="Word.Document.12" shapeId="9220" r:id="rId10"/>
      </mc:Fallback>
    </mc:AlternateContent>
  </oleObject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7E2486-2037-4B96-A638-57035535056D}">
  <dimension ref="B2:B83"/>
  <sheetViews>
    <sheetView topLeftCell="A50" zoomScale="130" zoomScaleNormal="130" workbookViewId="0">
      <selection activeCell="N83" sqref="N83"/>
    </sheetView>
  </sheetViews>
  <sheetFormatPr baseColWidth="10" defaultRowHeight="12.75" x14ac:dyDescent="0.2"/>
  <cols>
    <col min="1" max="16384" width="11.42578125" style="7"/>
  </cols>
  <sheetData>
    <row r="2" spans="2:2" ht="23.25" x14ac:dyDescent="0.35">
      <c r="B2" s="105" t="s">
        <v>57</v>
      </c>
    </row>
    <row r="83" spans="2:2" x14ac:dyDescent="0.2">
      <c r="B83" s="106"/>
    </row>
  </sheetData>
  <sheetProtection sheet="1" objects="1" scenarios="1"/>
  <pageMargins left="0.7" right="0.7" top="0.78740157499999996" bottom="0.78740157499999996" header="0.3" footer="0.3"/>
  <pageSetup paperSize="9" orientation="portrait" horizontalDpi="1200" verticalDpi="1200" r:id="rId1"/>
  <drawing r:id="rId2"/>
  <legacyDrawing r:id="rId3"/>
  <oleObjects>
    <mc:AlternateContent xmlns:mc="http://schemas.openxmlformats.org/markup-compatibility/2006">
      <mc:Choice Requires="x14">
        <oleObject progId="Word.Document.12" shapeId="10241" r:id="rId4">
          <objectPr defaultSize="0" r:id="rId5">
            <anchor moveWithCells="1">
              <from>
                <xdr:col>1</xdr:col>
                <xdr:colOff>9525</xdr:colOff>
                <xdr:row>4</xdr:row>
                <xdr:rowOff>76200</xdr:rowOff>
              </from>
              <to>
                <xdr:col>12</xdr:col>
                <xdr:colOff>323850</xdr:colOff>
                <xdr:row>10</xdr:row>
                <xdr:rowOff>19050</xdr:rowOff>
              </to>
            </anchor>
          </objectPr>
        </oleObject>
      </mc:Choice>
      <mc:Fallback>
        <oleObject progId="Word.Document.12" shapeId="10241" r:id="rId4"/>
      </mc:Fallback>
    </mc:AlternateContent>
    <mc:AlternateContent xmlns:mc="http://schemas.openxmlformats.org/markup-compatibility/2006">
      <mc:Choice Requires="x14">
        <oleObject progId="Word.Document.12" shapeId="10242" r:id="rId6">
          <objectPr defaultSize="0" r:id="rId7">
            <anchor moveWithCells="1">
              <from>
                <xdr:col>1</xdr:col>
                <xdr:colOff>0</xdr:colOff>
                <xdr:row>82</xdr:row>
                <xdr:rowOff>0</xdr:rowOff>
              </from>
              <to>
                <xdr:col>12</xdr:col>
                <xdr:colOff>333375</xdr:colOff>
                <xdr:row>114</xdr:row>
                <xdr:rowOff>133350</xdr:rowOff>
              </to>
            </anchor>
          </objectPr>
        </oleObject>
      </mc:Choice>
      <mc:Fallback>
        <oleObject progId="Word.Document.12" shapeId="10242" r:id="rId6"/>
      </mc:Fallback>
    </mc:AlternateContent>
    <mc:AlternateContent xmlns:mc="http://schemas.openxmlformats.org/markup-compatibility/2006">
      <mc:Choice Requires="x14">
        <oleObject progId="Visio.Drawing.11" shapeId="10243" r:id="rId8">
          <objectPr defaultSize="0" autoPict="0" r:id="rId9">
            <anchor moveWithCells="1">
              <from>
                <xdr:col>2</xdr:col>
                <xdr:colOff>419100</xdr:colOff>
                <xdr:row>10</xdr:row>
                <xdr:rowOff>28575</xdr:rowOff>
              </from>
              <to>
                <xdr:col>10</xdr:col>
                <xdr:colOff>200025</xdr:colOff>
                <xdr:row>81</xdr:row>
                <xdr:rowOff>76200</xdr:rowOff>
              </to>
            </anchor>
          </objectPr>
        </oleObject>
      </mc:Choice>
      <mc:Fallback>
        <oleObject progId="Visio.Drawing.11" shapeId="10243" r:id="rId8"/>
      </mc:Fallback>
    </mc:AlternateContent>
  </oleObjects>
</worksheet>
</file>

<file path=docMetadata/LabelInfo.xml><?xml version="1.0" encoding="utf-8"?>
<clbl:labelList xmlns:clbl="http://schemas.microsoft.com/office/2020/mipLabelMetadata">
  <clbl:label id="{06530cf4-8573-4c29-a912-bbcdac835909}" enabled="1" method="Standard" siteId="{ecaa386b-c8df-4ce0-ad01-740cbdb5ba55}" contentBits="2" removed="0"/>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19</vt:i4>
      </vt:variant>
    </vt:vector>
  </HeadingPairs>
  <TitlesOfParts>
    <vt:vector size="23" baseType="lpstr">
      <vt:lpstr>Berechnung</vt:lpstr>
      <vt:lpstr>Erläuterung</vt:lpstr>
      <vt:lpstr>Bedienungsanleitung</vt:lpstr>
      <vt:lpstr>Programmablaufplan</vt:lpstr>
      <vt:lpstr>Erläuterung!_ftn1</vt:lpstr>
      <vt:lpstr>Erläuterung!_ftnref1</vt:lpstr>
      <vt:lpstr>Erläuterung!_Ref266889316</vt:lpstr>
      <vt:lpstr>Erläuterung!_Ref266890977</vt:lpstr>
      <vt:lpstr>Erläuterung!_Ref266951394</vt:lpstr>
      <vt:lpstr>Erläuterung!_Ref266953457</vt:lpstr>
      <vt:lpstr>Erläuterung!_Ref266956508</vt:lpstr>
      <vt:lpstr>Erläuterung!_Ref266958153</vt:lpstr>
      <vt:lpstr>Erläuterung!_Ref266967740</vt:lpstr>
      <vt:lpstr>Programmablaufplan!_Ref268789355</vt:lpstr>
      <vt:lpstr>Erläuterung!_Ref268790169</vt:lpstr>
      <vt:lpstr>Erläuterung!_Toc263757239</vt:lpstr>
      <vt:lpstr>Erläuterung!_Toc263757259</vt:lpstr>
      <vt:lpstr>Erläuterung!_Toc267038006</vt:lpstr>
      <vt:lpstr>Erläuterung!_Toc267038007</vt:lpstr>
      <vt:lpstr>Programmablaufplan!_Toc268942505</vt:lpstr>
      <vt:lpstr>Erläuterung!_Toc269134630</vt:lpstr>
      <vt:lpstr>Erläuterung!OLE_LINK11</vt:lpstr>
      <vt:lpstr>Zeiten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Markus Runde</dc:creator>
  <cp:lastModifiedBy>markus.runde@basf.com</cp:lastModifiedBy>
  <dcterms:created xsi:type="dcterms:W3CDTF">2010-10-09T19:23:50Z</dcterms:created>
  <dcterms:modified xsi:type="dcterms:W3CDTF">2026-07-01T11:22:20Z</dcterms:modified>
</cp:coreProperties>
</file>